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0" windowWidth="15480" windowHeight="11640" activeTab="1"/>
  </bookViews>
  <sheets>
    <sheet name="6.1" sheetId="33" r:id="rId1"/>
    <sheet name="6.2" sheetId="36" r:id="rId2"/>
    <sheet name="6.3" sheetId="34" r:id="rId3"/>
    <sheet name="6.4" sheetId="12" r:id="rId4"/>
    <sheet name="6.5" sheetId="13" r:id="rId5"/>
    <sheet name="6.5b" sheetId="28" r:id="rId6"/>
    <sheet name="6.5C" sheetId="14" r:id="rId7"/>
    <sheet name="6.5D" sheetId="15" r:id="rId8"/>
    <sheet name="6.5E" sheetId="16" r:id="rId9"/>
    <sheet name="6.5F" sheetId="17" r:id="rId10"/>
    <sheet name="6.5G" sheetId="18" r:id="rId11"/>
    <sheet name="6.5H" sheetId="19" r:id="rId12"/>
    <sheet name="6.5I" sheetId="20" r:id="rId13"/>
    <sheet name="6.6" sheetId="38" r:id="rId14"/>
    <sheet name="6.7" sheetId="35" r:id="rId15"/>
    <sheet name="Sheet1" sheetId="37" r:id="rId16"/>
  </sheets>
  <definedNames>
    <definedName name="_xlnm.Print_Area" localSheetId="1">'6.2'!$A$1:$B$18</definedName>
    <definedName name="_xlnm.Print_Titles" localSheetId="7">'6.5D'!$2:$3</definedName>
    <definedName name="_xlnm.Print_Titles" localSheetId="11">'6.5H'!$2:$3</definedName>
  </definedNames>
  <calcPr calcId="124519"/>
</workbook>
</file>

<file path=xl/calcChain.xml><?xml version="1.0" encoding="utf-8"?>
<calcChain xmlns="http://schemas.openxmlformats.org/spreadsheetml/2006/main">
  <c r="I19" i="38"/>
  <c r="K18"/>
  <c r="J18"/>
  <c r="K17"/>
  <c r="J17"/>
  <c r="K16"/>
  <c r="J16"/>
  <c r="K15"/>
  <c r="J15"/>
  <c r="K13"/>
  <c r="J13"/>
  <c r="K12"/>
  <c r="J12"/>
  <c r="K11"/>
  <c r="J11"/>
  <c r="K10"/>
  <c r="J10"/>
  <c r="K9"/>
  <c r="J9"/>
  <c r="R6" i="12"/>
  <c r="X6" s="1"/>
  <c r="Q6"/>
  <c r="P6"/>
  <c r="O6"/>
  <c r="S6" s="1"/>
  <c r="N6"/>
  <c r="M6"/>
  <c r="H6"/>
  <c r="G6"/>
  <c r="I12" i="28"/>
  <c r="I7" i="18"/>
  <c r="I7" i="16"/>
  <c r="I9" i="19"/>
  <c r="F11" i="14"/>
  <c r="J13" i="15"/>
  <c r="I5" i="20"/>
  <c r="I5" i="17"/>
  <c r="I11" i="14"/>
  <c r="T6" i="12" l="1"/>
  <c r="V6"/>
  <c r="Z6"/>
</calcChain>
</file>

<file path=xl/sharedStrings.xml><?xml version="1.0" encoding="utf-8"?>
<sst xmlns="http://schemas.openxmlformats.org/spreadsheetml/2006/main" count="594" uniqueCount="337">
  <si>
    <t>Total</t>
  </si>
  <si>
    <t>B.U</t>
  </si>
  <si>
    <t>A.U</t>
  </si>
  <si>
    <t>B               RESEARCH AND ACTION RESEARCH</t>
  </si>
  <si>
    <t>E                         PROGRAMMES CONDUCTED FOR FACULTY OF DIET</t>
  </si>
  <si>
    <t>Planned Number of teachers/          teacher educators covered</t>
  </si>
  <si>
    <t>H         CONTENT &amp; MATERIAL DEVELOPMENT</t>
  </si>
  <si>
    <t>Academic</t>
  </si>
  <si>
    <t>Function</t>
  </si>
  <si>
    <t>Estimated Expenditure</t>
  </si>
  <si>
    <t>Expected outcomes</t>
  </si>
  <si>
    <t>Average duration of each visit</t>
  </si>
  <si>
    <t>Brief nature of the programme</t>
  </si>
  <si>
    <t>No. of beneficiaries proposed to be covered</t>
  </si>
  <si>
    <t>Brief objective</t>
  </si>
  <si>
    <t>Nature of innovation</t>
  </si>
  <si>
    <t>Brief objectives</t>
  </si>
  <si>
    <t>S.No.</t>
  </si>
  <si>
    <t>Head of Expenditure</t>
  </si>
  <si>
    <t>Expenditure incurred</t>
  </si>
  <si>
    <t>A</t>
  </si>
  <si>
    <t>D</t>
  </si>
  <si>
    <t>Year in which central assistance received</t>
  </si>
  <si>
    <t>Amount</t>
  </si>
  <si>
    <t>Amount of Grant Utilized</t>
  </si>
  <si>
    <t>% of Grant Utilized</t>
  </si>
  <si>
    <t>Remark</t>
  </si>
  <si>
    <t>Contingency</t>
  </si>
  <si>
    <t>Salary of faculty and staff sanctioned and filled up after up-gradation</t>
  </si>
  <si>
    <t>Status of Non-recurring Central Assistance received:</t>
  </si>
  <si>
    <t>Intake approved by NCTE</t>
  </si>
  <si>
    <t>C   RESOURCE CENTRE AND DOCUMENTATION</t>
  </si>
  <si>
    <t>G   INNOVATIONS</t>
  </si>
  <si>
    <t xml:space="preserve">Type </t>
  </si>
  <si>
    <t>Eg. Visits to Schools</t>
  </si>
  <si>
    <t>No. of posts sanctioned</t>
  </si>
  <si>
    <t>Post Filled</t>
  </si>
  <si>
    <t>Non Academic</t>
  </si>
  <si>
    <t>A      PRE-SERVICE PROGRAMME</t>
  </si>
  <si>
    <t>Name of course (D.Ed.)</t>
  </si>
  <si>
    <t>Duration of Programme</t>
  </si>
  <si>
    <t>Reasearch Title</t>
  </si>
  <si>
    <t>Dissemination details (How was the research used)</t>
  </si>
  <si>
    <t>Planned numbers</t>
  </si>
  <si>
    <t>Resouce support types</t>
  </si>
  <si>
    <t>Name of Institution</t>
  </si>
  <si>
    <t>F      TECHNOLOGY IN TEACHER EDUCATION</t>
  </si>
  <si>
    <t>Brief objective of the programme</t>
  </si>
  <si>
    <t>I    ON-SITE SUPPORT TO TEACHERS</t>
  </si>
  <si>
    <t>Faculty Development</t>
  </si>
  <si>
    <t>Purchase of hub/switch</t>
  </si>
  <si>
    <t>TECHNOLOGY IN TEACHER EDUCATION</t>
  </si>
  <si>
    <t>No. of districts created between April 2002 and March 2011</t>
  </si>
  <si>
    <t xml:space="preserve">component </t>
  </si>
  <si>
    <t>instalment no.</t>
  </si>
  <si>
    <t>whether Upgraded or New</t>
  </si>
  <si>
    <t>Year of Sanction</t>
  </si>
  <si>
    <t>No. of posts</t>
  </si>
  <si>
    <t>SANCTIONED</t>
  </si>
  <si>
    <t>Principle payscale     [        ]</t>
  </si>
  <si>
    <t>Vice-Principle/sr.Lecturer pay-Scale   [               ]</t>
  </si>
  <si>
    <t>Lecturer Pay-Scale [               ]</t>
  </si>
  <si>
    <t>Para Academic Staff Pay-Scale [                            ]</t>
  </si>
  <si>
    <t>B.U.</t>
  </si>
  <si>
    <t>A.U.</t>
  </si>
  <si>
    <t>In existence prior to up-gradation (whether filled up or not)</t>
  </si>
  <si>
    <t>Name of DIET</t>
  </si>
  <si>
    <t xml:space="preserve">Whether DIET is </t>
  </si>
  <si>
    <t>(i) Upgraded</t>
  </si>
  <si>
    <t>(ii) New</t>
  </si>
  <si>
    <t>Status of PAC</t>
  </si>
  <si>
    <t>NCTE recognition order No. for D.Ed course</t>
  </si>
  <si>
    <t>No. of DRCs sanctioned in your District, attach list</t>
  </si>
  <si>
    <t>Annual Intake capacity in DIETs</t>
  </si>
  <si>
    <t>No. of BRC, Attach separate list with Place, name phone no. and address of BRC</t>
  </si>
  <si>
    <t>No. of CRC, Attach separate list with Place, name, phone no. and address of CRC</t>
  </si>
  <si>
    <t>Name, phone and E-mail of Website In-charge</t>
  </si>
  <si>
    <t>No. of B.Ed.O, Attach separate list with Place, name, phone no. and address of B.Ed.O.</t>
  </si>
  <si>
    <t>2. D.Ed 2st year</t>
  </si>
  <si>
    <t>Suggested Process Indicators</t>
  </si>
  <si>
    <t>Suggested Perfomance Indicators</t>
  </si>
  <si>
    <t>INPUT / ACTIVITY Measures</t>
  </si>
  <si>
    <t>OUTPUT/ OUTCOME Measures</t>
  </si>
  <si>
    <t xml:space="preserve"> </t>
  </si>
  <si>
    <t>6.2      PROCESS and Perormmace Indicators</t>
  </si>
  <si>
    <t>6.3 INFRASTRUCTURE PROPOSAL</t>
  </si>
  <si>
    <t>6.5             FUCTION WISE FORMATS (To be prepared by each DIET and Consolidated in the State Annual Work Plan)</t>
  </si>
  <si>
    <t>Name, phone no. and address, Email of D.Ed.O. in your all Districts</t>
  </si>
  <si>
    <t xml:space="preserve">2. Has the DIET conducted a training need analysis for teachers?          </t>
  </si>
  <si>
    <t xml:space="preserve">8. What are the areas of research covered?                                             </t>
  </si>
  <si>
    <r>
      <t xml:space="preserve">10. Are there regular faculty development programs for DIET faculty ?  </t>
    </r>
    <r>
      <rPr>
        <b/>
        <sz val="11"/>
        <color indexed="8"/>
        <rFont val="Calibri"/>
        <family val="2"/>
      </rPr>
      <t xml:space="preserve"> </t>
    </r>
  </si>
  <si>
    <t xml:space="preserve">12. What is the frequency of faculty meetings within the DIET ? Are there records of the same ?                                                                                   </t>
  </si>
  <si>
    <t xml:space="preserve">13. What has been the most talked-about process improvement in the year within the DIET ?                                                                                       </t>
  </si>
  <si>
    <t>Achievements</t>
  </si>
  <si>
    <t>Shortfalls if any with reasons</t>
  </si>
  <si>
    <t>Shortfalls if any with reason</t>
  </si>
  <si>
    <t>No. of orientation held with teachers</t>
  </si>
  <si>
    <t>Planned numbers of documents/ publications releases</t>
  </si>
  <si>
    <t>Planned no. of orientation held with teachers</t>
  </si>
  <si>
    <t>Nature of Programme</t>
  </si>
  <si>
    <t>Average Duration of Programme</t>
  </si>
  <si>
    <t>Planned numbers of participants</t>
  </si>
  <si>
    <t>No. of DIET faculty to be covered</t>
  </si>
  <si>
    <t>Target Group</t>
  </si>
  <si>
    <t>No. of proposed publications/ releases</t>
  </si>
  <si>
    <t>Central share</t>
  </si>
  <si>
    <t>Name of District where DIET is located</t>
  </si>
  <si>
    <t>State Contribution</t>
  </si>
  <si>
    <t>(Note: Column under "After up-gradation" includes posts "Before up-gradation") It is Mandatory to give details of Pay Scales along with Grade Pay.</t>
  </si>
  <si>
    <t xml:space="preserve">6.1 ABOUT DIETs </t>
  </si>
  <si>
    <t>1. D.Ed 1st year</t>
  </si>
  <si>
    <t>Planned numbers visites</t>
  </si>
  <si>
    <t>Address of DIET functional website</t>
  </si>
  <si>
    <t xml:space="preserve">1. Does the DIET have a detailed database on the school, teachers, Block Resource Centers &amp; Cluste Resource Centers in the district that it serves ?       </t>
  </si>
  <si>
    <t xml:space="preserve">9. How many publications have been authored by DIET faculty- conference/ seminar, presentationS, reports, newspaper / journal articles, book etc.?                                                                     </t>
  </si>
  <si>
    <r>
      <t xml:space="preserve">11. Who many  faculty members at DIET  were deputed for conferences, went on study leave and undertook exposure visits?          </t>
    </r>
    <r>
      <rPr>
        <b/>
        <sz val="11"/>
        <color indexed="8"/>
        <rFont val="Calibri"/>
        <family val="2"/>
      </rPr>
      <t xml:space="preserve"> </t>
    </r>
  </si>
  <si>
    <t>The State Government shall assess the infrastructure requirements of each of the DIETs, and prepare a  comprehensive proposal for its strengthening, expansion, based on State SORs and submit its proposal before the Teacher Education Approval Board. While submitting the proposal, the State Government shall indicate the status of non-recurring Central assistance received under the Scheme prior to 2014-15 in the following format.</t>
  </si>
  <si>
    <t>Estimated Annual Expenditure (for 2014-15) on posts which were</t>
  </si>
  <si>
    <t>Actual expenditure in 2014-15 on salaries of posts mentioned in col.7,10,13,&amp;16,to the extent they were filled up</t>
  </si>
  <si>
    <t>Net claim from GOI on account of salaries for 2015-16</t>
  </si>
  <si>
    <t>Filled up as on 31.3.15</t>
  </si>
  <si>
    <r>
      <t xml:space="preserve">1. Number of visitors to the DIET Resource Center every month ( this excludes student visits during the library period).                                                                    </t>
    </r>
    <r>
      <rPr>
        <b/>
        <sz val="11"/>
        <color indexed="8"/>
        <rFont val="Calibri"/>
        <family val="2"/>
      </rPr>
      <t xml:space="preserve">APPROXIMATELY 50 VISITORS   </t>
    </r>
    <r>
      <rPr>
        <sz val="11"/>
        <color theme="1"/>
        <rFont val="Calibri"/>
        <family val="2"/>
        <scheme val="minor"/>
      </rPr>
      <t xml:space="preserve">                                           </t>
    </r>
    <r>
      <rPr>
        <b/>
        <sz val="11"/>
        <color indexed="8"/>
        <rFont val="Calibri"/>
        <family val="2"/>
      </rPr>
      <t xml:space="preserve"> </t>
    </r>
  </si>
  <si>
    <r>
      <t xml:space="preserve">2. Number of DIET faculty visits to schools in a quarter ( each visit to be at least 4 hours of interaction )  </t>
    </r>
    <r>
      <rPr>
        <b/>
        <sz val="11"/>
        <color indexed="8"/>
        <rFont val="Calibri"/>
        <family val="2"/>
      </rPr>
      <t xml:space="preserve">MORE THAN 10 VISITS   </t>
    </r>
    <r>
      <rPr>
        <sz val="11"/>
        <color theme="1"/>
        <rFont val="Calibri"/>
        <family val="2"/>
        <scheme val="minor"/>
      </rPr>
      <t xml:space="preserve">                             </t>
    </r>
  </si>
  <si>
    <r>
      <t xml:space="preserve">3. Availability of technology enabled infrastructure ( functioning computers, internet connection email id  and multi-media facilities)                     </t>
    </r>
    <r>
      <rPr>
        <b/>
        <sz val="11"/>
        <color indexed="8"/>
        <rFont val="Calibri"/>
        <family val="2"/>
      </rPr>
      <t>FUNCTIONING COMPUTERS 8,  NO INTERNET CONNECTION - WE USE DONGAL</t>
    </r>
    <r>
      <rPr>
        <sz val="11"/>
        <color theme="1"/>
        <rFont val="Calibri"/>
        <family val="2"/>
        <scheme val="minor"/>
      </rPr>
      <t xml:space="preserve">        </t>
    </r>
  </si>
  <si>
    <r>
      <t xml:space="preserve">4. Average duration of Principalship in the last 5 years.       </t>
    </r>
    <r>
      <rPr>
        <b/>
        <sz val="11"/>
        <color indexed="8"/>
        <rFont val="Calibri"/>
        <family val="2"/>
      </rPr>
      <t>3 YEARS</t>
    </r>
    <r>
      <rPr>
        <sz val="11"/>
        <color theme="1"/>
        <rFont val="Calibri"/>
        <family val="2"/>
        <scheme val="minor"/>
      </rPr>
      <t xml:space="preserve">                    </t>
    </r>
    <r>
      <rPr>
        <b/>
        <sz val="11"/>
        <color indexed="8"/>
        <rFont val="Calibri"/>
        <family val="2"/>
      </rPr>
      <t xml:space="preserve"> </t>
    </r>
  </si>
  <si>
    <r>
      <t xml:space="preserve">6.Acerage age and experience of faculty - </t>
    </r>
    <r>
      <rPr>
        <b/>
        <sz val="11"/>
        <color indexed="8"/>
        <rFont val="Calibri"/>
        <family val="2"/>
      </rPr>
      <t>50 years       Experience  8 years</t>
    </r>
  </si>
  <si>
    <r>
      <t xml:space="preserve">3. No. of modules for training of teachers, etc prepared DIET faculty -   </t>
    </r>
    <r>
      <rPr>
        <b/>
        <sz val="11"/>
        <color indexed="8"/>
        <rFont val="Calibri"/>
        <family val="2"/>
      </rPr>
      <t>15</t>
    </r>
    <r>
      <rPr>
        <sz val="11"/>
        <color theme="1"/>
        <rFont val="Calibri"/>
        <family val="2"/>
        <scheme val="minor"/>
      </rPr>
      <t xml:space="preserve">        </t>
    </r>
  </si>
  <si>
    <r>
      <t xml:space="preserve">4. No. of action research undertaken by the DIET faculty.           </t>
    </r>
    <r>
      <rPr>
        <b/>
        <sz val="11"/>
        <color indexed="8"/>
        <rFont val="Calibri"/>
        <family val="2"/>
      </rPr>
      <t>55</t>
    </r>
    <r>
      <rPr>
        <sz val="11"/>
        <color theme="1"/>
        <rFont val="Calibri"/>
        <family val="2"/>
        <scheme val="minor"/>
      </rPr>
      <t xml:space="preserve">                         </t>
    </r>
  </si>
  <si>
    <r>
      <t xml:space="preserve">5. No. of resource material developed by DIET faculty for school teachers.       </t>
    </r>
    <r>
      <rPr>
        <b/>
        <sz val="11"/>
        <color indexed="8"/>
        <rFont val="Calibri"/>
        <family val="2"/>
      </rPr>
      <t>10</t>
    </r>
  </si>
  <si>
    <t>DIET KOREA</t>
  </si>
  <si>
    <t>2005-06</t>
  </si>
  <si>
    <t>2006-07</t>
  </si>
  <si>
    <t>2007-08</t>
  </si>
  <si>
    <t>2008-09</t>
  </si>
  <si>
    <t>2009-10</t>
  </si>
  <si>
    <t>2010-11</t>
  </si>
  <si>
    <t>2011-12</t>
  </si>
  <si>
    <t>2012-13</t>
  </si>
  <si>
    <t>2013-14</t>
  </si>
  <si>
    <t>2014-15</t>
  </si>
  <si>
    <t>BUILDING</t>
  </si>
  <si>
    <t>NIL</t>
  </si>
  <si>
    <t>Not received</t>
  </si>
  <si>
    <t>Nil</t>
  </si>
  <si>
    <t>1 Year</t>
  </si>
  <si>
    <t>Dissemination details (How would the research be used)</t>
  </si>
  <si>
    <t>fØ;kRed vuqla/kku</t>
  </si>
  <si>
    <t>f'k{kdksa ds }kjk leL;kvksa dk fpUgkadu rFkk fØ;kRed vuqla/kku }kjk mudk fujkdj.k</t>
  </si>
  <si>
    <t>f'k{kdksa dks fo|ky;hu Lrj ij leL;kvksa ds lek/kku dh izsj.kk feysxh</t>
  </si>
  <si>
    <t>vdknfed lnL; vU; jkT;ksa ds MkbV~l dk voyksdu dj mlds vu:Ik vius dk;Z'kSyh dk fodkl djs ldsaxs</t>
  </si>
  <si>
    <t>10 Visit @ Month</t>
  </si>
  <si>
    <t xml:space="preserve">d{kk esa ,fDVo yfuZax izfof/k;ksa dks ykxw djuk </t>
  </si>
  <si>
    <t xml:space="preserve">ladqy 'kSf{kd leUo;dksa dk {kerk fuekZ.k </t>
  </si>
  <si>
    <t xml:space="preserve">5 fnol </t>
  </si>
  <si>
    <t xml:space="preserve">csgrj ekfuVfjax rFkk lg;ksx ls xq.koRrk ;qDr 'kSf{kd  okrkoj.k dk fuekZ.k </t>
  </si>
  <si>
    <t>05 fnol</t>
  </si>
  <si>
    <t xml:space="preserve">dyk ,oa O;kolkf;d f'k{kk </t>
  </si>
  <si>
    <t xml:space="preserve">ckfydk LoPNrk ,oa LokLF; o LoPNrk ,oa ;kSu 'ksk"k.k ds fo:) vf/kfu;e dh tkudkjh </t>
  </si>
  <si>
    <t>fd;k tkuk 'ks"k gS</t>
  </si>
  <si>
    <t>35 fnol</t>
  </si>
  <si>
    <t>10 fnol</t>
  </si>
  <si>
    <t>D       TRAINING PROGRAMMES FOR TEACHERS, BRC AND CRC COORDINATORS, VEC, SMC MEMBERS etc.</t>
  </si>
  <si>
    <t xml:space="preserve">ikB~;sRrj fdz;kdyki </t>
  </si>
  <si>
    <t xml:space="preserve">Mh-,M- izFke ,oa f}rh; ds Nk=k/;kid </t>
  </si>
  <si>
    <t xml:space="preserve">,-,y-,e- ekxZ'kf'kZdk </t>
  </si>
  <si>
    <t xml:space="preserve">ftys ds leLr mPp izkFkfed fo|ky; </t>
  </si>
  <si>
    <t xml:space="preserve">xzkeh.k {ks=ks ds fo|ky;ksa esa 'kSf{kd xq.koRrk izca/ku </t>
  </si>
  <si>
    <t xml:space="preserve">ftys ds leLr leLr fodkl [k.M ds xzkeh.k fo|ky; </t>
  </si>
  <si>
    <r>
      <t>f</t>
    </r>
    <r>
      <rPr>
        <b/>
        <sz val="12"/>
        <color indexed="8"/>
        <rFont val="DevLys 010"/>
      </rPr>
      <t>'k{kdksa dh dk;Z'kSyh esa cnyko vkus dh vis{kk gSA</t>
    </r>
  </si>
  <si>
    <t xml:space="preserve">U;wt ysVj </t>
  </si>
  <si>
    <t>xfrfof/k;ksa dk izpkj izlkj</t>
  </si>
  <si>
    <t xml:space="preserve">if=dk izdk'ku </t>
  </si>
  <si>
    <t>ys[ku dkS'ky esa o``f) vkSj lkfgR;d vfHk:fp;ksa dk fodkl</t>
  </si>
  <si>
    <t>fo'ks"ktu tkfr;ksa esa f'k{kk ds izfr lksp&amp;dkj.k o funku</t>
  </si>
  <si>
    <t xml:space="preserve">y/kq'kks/k </t>
  </si>
  <si>
    <t>dk;Z;kstuk cuk ldus esa lgk;rk feysxhA</t>
  </si>
  <si>
    <t>ikjEifjd f'k{k.k i)fr ,oa ,-,y-,e f'k{k.k i)fr dk rqyukrEd v/;;u</t>
  </si>
  <si>
    <t>dk;Z'kSyh esa cnyko vkus dh vis{kk gSA</t>
  </si>
  <si>
    <t xml:space="preserve">LFkkuh; [ksyksa dh fu;ekoyh ] ,oa yksdxhrksa ,o yksd  dyk ]dk ladyu </t>
  </si>
  <si>
    <t>lFkkuh; laLd`fr dks  lEeku o c&lt;+kok feysxkA</t>
  </si>
  <si>
    <t>ikB~;sRrj fdz;kdyki ls Nk=ksasa dks f'k{kk ds vU; L=ksrksa ds izfr tkudkjh esa fodkl gksxk</t>
  </si>
  <si>
    <t>3 hours</t>
  </si>
  <si>
    <t xml:space="preserve">Subjective Problems of Teacher/Students Resolved </t>
  </si>
  <si>
    <t>4 hours</t>
  </si>
  <si>
    <t xml:space="preserve">Subjective Problems of Teacher/Students would be Resolved </t>
  </si>
  <si>
    <t>Eg.  1 EDUSAT based training       2 Teacher education MIS                                                        3    Computer literacy programme</t>
  </si>
  <si>
    <t xml:space="preserve">foKku dh dfBu vo/kkj.kkvksa  ij dk;Z'kkyk m-izk-Lrj </t>
  </si>
  <si>
    <t>District Institute of Education and Training Korea, Baikunthpur, Chhattisgarh</t>
  </si>
  <si>
    <t>-</t>
  </si>
  <si>
    <t>Yes</t>
  </si>
  <si>
    <t>New</t>
  </si>
  <si>
    <t>Formed and functioning</t>
  </si>
  <si>
    <t>F.No. WRCAPP1442/169th/          2012/94416</t>
  </si>
  <si>
    <t>List attached in last page</t>
  </si>
  <si>
    <t>First Year       - 100                         Second Year  - 100                  Total              - 200</t>
  </si>
  <si>
    <t xml:space="preserve">No. of BRC - 05     (1) BRC Baikunthpur - Mr. Nilesh Shukla - 9009400466 Block - Baikunthpur, Distt. - Korea, C.G.  Pincode - 497335                                                  (2) BRC Khadganwa - Mr. Om /shanker Paikra - 9165433588 Block - Khadganwa, Distt. - Korea, C.G.  Pincode - 497449                                                                           (3) BRC Manendragarh - Mr. Ramdev Lakra - 7869440659 Block - Manendragarh, Distt. - Korea, C.G.  Pincode - 497442                                                                               (4) BRC Sonhat - Mr. Aron Bakhla - 9424263832 Block - Sonhat, Distt. - Korea, C.G.  Pincode - 497339                                                                                                          (5) BRC Bharatpur - Mr. D.K.Gupta - 7354290351 Block -  Bharatpur, Distt. - Korea, C.G.  Pincode - 497778                     </t>
  </si>
  <si>
    <t>dietkorea.scertcg.com</t>
  </si>
  <si>
    <t>Mr. D.Razdan                          Mo.No. - 08103018488           deepakrazdan1@gmail.com</t>
  </si>
  <si>
    <t>No. of B.E.O. - 05    (1) B.E.O. Baikunthpur - Mr. Birbal Rajwade - 7828448825 Block - Baikunthpur, Distt. - Korea, C.G.  Pincode - 497335                                                   (2) B.E.O. Khadganwa - Mr. Vinod Kumar Ogre - 9407648502 Block - Khadganwa, Distt. - Korea, C.G.  Pincode - 497449                                                                               (3) B.E.O. Manendragarh - Mr. R.K.Arya - 9827481264 Block - Manendragarh, Distt. - Korea, C.G.  Pincode - 497442                                                                                                              (4) B.E.O. Sonhat - Mr. L.P.Dahire - 9407656259 Block - Sonhat, Distt. - Korea, C.G.  Pincode - 497339                                                                                                         (5) B.E.O. Bharatpur - Miss. B.Bara - 8827810460 Block -  Bharatpur, Distt. - Korea, C.G.  Pincode - 497</t>
  </si>
  <si>
    <t>TOTAL</t>
  </si>
  <si>
    <t>LFkkuh; laLd`fr dks  lEeku o c&lt;+kok feysxkA</t>
  </si>
  <si>
    <t>Actual no. of trainees admitted in 2014-15</t>
  </si>
  <si>
    <t>Actual no. of trainees targetted in 2015-16 as per AWP</t>
  </si>
  <si>
    <t>During 2015-16</t>
  </si>
  <si>
    <t>Plan for 2016-17</t>
  </si>
  <si>
    <t xml:space="preserve"> csgrj ekfuVfjax rFkk lg;ksx ls xq.koRrk ;qDr 'kSf{kd  okrkoj.k dk fuekZ.k gks ldk gS </t>
  </si>
  <si>
    <t>ladqy 'kSf{kd leUo;dksa dk {kerk fuekZ.k 
81</t>
  </si>
  <si>
    <t xml:space="preserve"> jVus jVkus ds ctk, le&gt; vk/kkfjr f'k{k.k dks izksRlkgu fey jgk gS</t>
  </si>
  <si>
    <t>deky izfof/k</t>
  </si>
  <si>
    <t>06 fnol</t>
  </si>
  <si>
    <t>deky izfof/k }kjk cPpksa ds le{k dks ljyre fodflr djuk</t>
  </si>
  <si>
    <t xml:space="preserve"> izf'k{k.k esa lh[kh izfof/k;ksa ls f'k{kdksa ds laizs"kdrk esa lq/kkj gqvk</t>
  </si>
  <si>
    <t>05 fnol
fd;k tkuk 'ks"k gS</t>
  </si>
  <si>
    <t>Hkk"kk ,oa vaxzsth dk csgrj v/;kiu</t>
  </si>
  <si>
    <t xml:space="preserve"> izf'k{k.k esa lh[kh izfof/k;ksa ls f'k{kdksa ds laizs"kdrk esa lq/kkj gksxk</t>
  </si>
  <si>
    <t>,-ih-ts-vCnqy dyke ds varxZr izk-,oa mPp-izk-lh-,oa-Mh- xzsM ds 'kkykvksa ds f'k{kdksa mUeq[khdj.k</t>
  </si>
  <si>
    <t>nil</t>
  </si>
  <si>
    <t>vdknfed lnL;ksa dk {kerk fodkl</t>
  </si>
  <si>
    <t>S.N</t>
  </si>
  <si>
    <t>First Year       - 97                        Second Year  - 84              Total              - 181</t>
  </si>
  <si>
    <t>3. Does the DIET hold regular meetings with                                                       a. SSA                                                  - yes                                                                              b. RMSA                                             - yes                                                                               c. IASE                                                    - n-a                                                                           d. CTE                                                        - n-a                                                                                                  e. SCERT                                                     - yes</t>
  </si>
  <si>
    <t>4. Has there been positive feedback on the D.Ed. Programme by
student teachers, Are there records of the same?   Yes</t>
  </si>
  <si>
    <t>5. Has there been positive feedback on the in-service programmes by elementary school teachers? Are there records of them?   Yes</t>
  </si>
  <si>
    <t>6. Does the DTET use a Traning Management System ? Yes</t>
  </si>
  <si>
    <t>7. Does the DIET conduct research studies related to teacher educators in the erea that it covers ?  Yes</t>
  </si>
  <si>
    <r>
      <t xml:space="preserve">5. % of faculty positions filled    </t>
    </r>
    <r>
      <rPr>
        <b/>
        <sz val="11"/>
        <color indexed="8"/>
        <rFont val="Calibri"/>
        <family val="2"/>
      </rPr>
      <t>68%</t>
    </r>
  </si>
  <si>
    <t xml:space="preserve">6. No. of faculty of DIETs who underwent capacity development and training progams .        02                                                                                                   </t>
  </si>
  <si>
    <r>
      <t xml:space="preserve">7. Has the DIET prepared the Annual Action Plan 2014-15.  </t>
    </r>
    <r>
      <rPr>
        <b/>
        <sz val="11"/>
        <color indexed="8"/>
        <rFont val="Calibri"/>
        <family val="2"/>
      </rPr>
      <t>YES</t>
    </r>
  </si>
  <si>
    <t>Has DIET submitted self-appraisal Report to NCTE for 2014-15</t>
  </si>
  <si>
    <r>
      <t xml:space="preserve">7. % of new books ( &lt; 3 years old ) in the institution library.    </t>
    </r>
    <r>
      <rPr>
        <b/>
        <sz val="11"/>
        <color indexed="8"/>
        <rFont val="Calibri"/>
        <family val="2"/>
      </rPr>
      <t xml:space="preserve"> 3000</t>
    </r>
  </si>
  <si>
    <r>
      <t>1. Number of qualified teachers added to the system through DIETS.                     800</t>
    </r>
    <r>
      <rPr>
        <b/>
        <sz val="11"/>
        <color indexed="8"/>
        <rFont val="Calibri"/>
        <family val="2"/>
      </rPr>
      <t xml:space="preserve">    </t>
    </r>
    <r>
      <rPr>
        <sz val="11"/>
        <color theme="1"/>
        <rFont val="Calibri"/>
        <family val="2"/>
        <scheme val="minor"/>
      </rPr>
      <t xml:space="preserve">      </t>
    </r>
    <r>
      <rPr>
        <b/>
        <sz val="11"/>
        <color indexed="8"/>
        <rFont val="Calibri"/>
        <family val="2"/>
      </rPr>
      <t xml:space="preserve"> </t>
    </r>
  </si>
  <si>
    <r>
      <t xml:space="preserve">2. % of DIET students who cleared the TET. </t>
    </r>
    <r>
      <rPr>
        <b/>
        <sz val="11"/>
        <color indexed="8"/>
        <rFont val="Calibri"/>
        <family val="2"/>
      </rPr>
      <t xml:space="preserve">                   25 %                                    </t>
    </r>
  </si>
  <si>
    <t xml:space="preserve">Number of research proposed as per AWP 2015-16 </t>
  </si>
  <si>
    <t>f'k{kdksa dks fo|ky;hu Lrj ij le&gt; o izsj.kk feyh
¼dk;Z izxfr ij gSA½</t>
  </si>
  <si>
    <t>No. of documents/ publications proposed to be released as per AWP 2015-16</t>
  </si>
  <si>
    <t>U;wt ysVj</t>
  </si>
  <si>
    <t>eSXthu</t>
  </si>
  <si>
    <t>dk;Z la=r rd iw.kZ fd;k tk;sxk</t>
  </si>
  <si>
    <t>The creativity of the teaches and students would enhance.
Development of better understandigs</t>
  </si>
  <si>
    <t>Development of better
 understandigs</t>
  </si>
  <si>
    <t>No. of participants proposed to be covered as per AWP 2015-16</t>
  </si>
  <si>
    <t>izFke pj.k iw.kZ</t>
  </si>
  <si>
    <t>dk;Z izxfr ij</t>
  </si>
  <si>
    <t xml:space="preserve">dk;Z dk ,d pj.k iw.kZ ,oa f}rh; pj.k  fd;k tkuk 'ks"k gS
</t>
  </si>
  <si>
    <t xml:space="preserve">dk;Z fd;k tkuk 'ks"k gS
</t>
  </si>
  <si>
    <t>dk;Z izxfr ij gSA</t>
  </si>
  <si>
    <t>No.of DITE faculty proposed to be covered as per AWP 2015-16</t>
  </si>
  <si>
    <t>dksfj;k</t>
  </si>
  <si>
    <t xml:space="preserve"> 'kSf{kd ifjppkZ </t>
  </si>
  <si>
    <t>Kku dk fodkl gksxkA¼dk;Z fd;k tkuk 'ks"k gSA½</t>
  </si>
  <si>
    <t xml:space="preserve">70000
</t>
  </si>
  <si>
    <t>Number of teacher eductors proposed to be covered as per AWP 2015-16</t>
  </si>
  <si>
    <t>No. of beneficiaries proposed to be covered as per AWP 2015-16</t>
  </si>
  <si>
    <t xml:space="preserve">400000
</t>
  </si>
  <si>
    <t>dk;Z fd;k tkuk 'ks"k gSA</t>
  </si>
  <si>
    <t>No. of publications/Releases proposed as per AWP 2015-16</t>
  </si>
  <si>
    <t>fo"k; f'k{kd</t>
  </si>
  <si>
    <t>Ikz'u cSd fuekZ.k gsrq dk;Z'kkyk ,oa iz'u i= dk eqnz.k</t>
  </si>
  <si>
    <t>f'k{kdksa dh ewY;kdau {kerk ,oa Nk=ksa ds myfC/k Lrj esa lq/kkjA</t>
  </si>
  <si>
    <t>Number of visites proposed as per AWP 2015-16</t>
  </si>
  <si>
    <t>ySc ,fj;k ds fo|ky;ksa esa iqLrdky; dk x.ku ,oa f'k{kd izf'k{k.k</t>
  </si>
  <si>
    <t>Lok/;k; dh izof/k dk fodkl gksxkA</t>
  </si>
  <si>
    <t xml:space="preserve">Institution needs , computer lab, parking shed, extra toilets and 1 multipurpose hall </t>
  </si>
  <si>
    <t>6.7 CLAIM FOR RECURRING ASSISTANCE FOR THE YEAR 2016-17: PART-II: ESTIMATED EXPENDITURE ON SALARIES:DIETs</t>
  </si>
  <si>
    <t>Total proposed 2016-17</t>
  </si>
  <si>
    <t>Claim from GOI (2016-17)</t>
  </si>
  <si>
    <t>Has DIET submitted Annual Action Plan for    2015-16</t>
  </si>
  <si>
    <t>viw.kZ</t>
  </si>
  <si>
    <t>dk;Z izfØ;k esa gSA dk;Z l=kUr rd iw.kZ fd;k tk;sxkA</t>
  </si>
  <si>
    <t>The creativity of the teachesand students would enhance.</t>
  </si>
  <si>
    <t xml:space="preserve"> Spreding academic
 activities within home district</t>
  </si>
  <si>
    <t>Nk=k/ikdksa dks f'k{kk ds vykok O;olk; ls tksMus dk iz;kl</t>
  </si>
  <si>
    <t>rhu fnolh;</t>
  </si>
  <si>
    <t>ÁfØ;k esa</t>
  </si>
  <si>
    <t>jk"Vªh; lk/ku lg izkoh.; Nk=o`fRr ijh{kk gsrq lh-,-lh-@f'k{kd izf'k{k.k</t>
  </si>
  <si>
    <t>vUrMkZbV Hkze.k</t>
  </si>
  <si>
    <t>dk;Z iz.kyh esa cnyko gkskxA</t>
  </si>
  <si>
    <t>To enable CAC &amp; teachers work on computer</t>
  </si>
  <si>
    <t>Smt.Kamayani Kashayap                Phone No. 07836-232241                              Mo.No. - 09424155760    
rmsa.korea@gmail.com</t>
  </si>
  <si>
    <t xml:space="preserve">ftys ds leLr fodkl [k.M ds xzkeh.k fo|ky; </t>
  </si>
  <si>
    <t>BETTER UNDERSTANDING
 CREATED</t>
  </si>
  <si>
    <t>dk;Z fd;k tkuk gSA</t>
  </si>
  <si>
    <t xml:space="preserve">BOOKS,
 </t>
  </si>
  <si>
    <t>TLM</t>
  </si>
  <si>
    <t xml:space="preserve">BOOKS, 
</t>
  </si>
  <si>
    <t>laLFkku ds iqLdky; dks vko';dkuqlkj le`f) djus gsrq</t>
  </si>
  <si>
    <t>dk;Z izfØ;k esa gSA 
dk;Z l=kUr rd iw.kZ fd;k tk;sxkA</t>
  </si>
  <si>
    <t xml:space="preserve"> Subject based
 ACTIVE MODELS</t>
  </si>
  <si>
    <r>
      <t xml:space="preserve">ALM 
</t>
    </r>
    <r>
      <rPr>
        <sz val="12"/>
        <color indexed="8"/>
        <rFont val="DevLys 010"/>
      </rPr>
      <t>ekxZnf'kZdk</t>
    </r>
  </si>
  <si>
    <t xml:space="preserve">d{kk d{k izca/ku </t>
  </si>
  <si>
    <t>f'k{kk vf/kdkj vf/kfu;e laf{kIr ifjp;</t>
  </si>
  <si>
    <t>f'k{k.k dh uokpkjh i)fr ls f'k{kk xq.koRrk esa lq/kkj</t>
  </si>
  <si>
    <t>200 Nk=k/ikdksa dks f'k{kk ds vykok O;olk; ls tksMus dk iz;kl</t>
  </si>
  <si>
    <t xml:space="preserve"> ;kSu mRihM+u vkfn ij ns'k esa izpfyr fu;eksa dh tkudkjh nsus ls tkx:drk dk Hkko mRiUu gksxk</t>
  </si>
  <si>
    <t>vko';drk vk/kkfjr izf'k{k.kksa ds }kjk 'kSf{kd xq.koRrk ds y{; dks gkfly djukA</t>
  </si>
  <si>
    <t xml:space="preserve">laHkkx Lrjh; lsehukj]
</t>
  </si>
  <si>
    <t>dk;kZy;hu lnL;ksa ,oa vdknfed lnL;ksa dk dEI;wVj izf'k{k.k</t>
  </si>
  <si>
    <t>ubZ rduhd ls ifjfpr djukA</t>
  </si>
  <si>
    <t>dk;Z {kerk dk fodkl gksxkA</t>
  </si>
  <si>
    <t xml:space="preserve"> Computer literacy 
programme</t>
  </si>
  <si>
    <r>
      <t>jk"V</t>
    </r>
    <r>
      <rPr>
        <sz val="14"/>
        <color indexed="8"/>
        <rFont val="Kruti Dev 010"/>
      </rPr>
      <t>ªª</t>
    </r>
    <r>
      <rPr>
        <sz val="14"/>
        <color indexed="8"/>
        <rFont val="DevLys 010"/>
      </rPr>
      <t>h; l/kku lg izkoh.k; Nk=o`fRr ijh{kk</t>
    </r>
  </si>
  <si>
    <r>
      <t>xzkeh.k {ks=ksa ds Nk= Nk=kvksa dks jk"V</t>
    </r>
    <r>
      <rPr>
        <b/>
        <sz val="11"/>
        <color indexed="8"/>
        <rFont val="Kruti Dev 010"/>
      </rPr>
      <t>ª</t>
    </r>
    <r>
      <rPr>
        <b/>
        <sz val="11"/>
        <color indexed="8"/>
        <rFont val="DevLys 010"/>
      </rPr>
      <t>h; Lrj ds izfr;ksxh ijh{kkvksa ds izfr lasr djuk o mlds ;ksx cusxsaA</t>
    </r>
  </si>
  <si>
    <t>la=kr rd dk;Z iw.kZ fd;k tkosxkA</t>
  </si>
  <si>
    <t>dgkuh mRlo dk vk;kstu o nLrkosth dj.k</t>
  </si>
  <si>
    <t>vfHkO;fDr dkS'ky dk fodkl gksxkA</t>
  </si>
  <si>
    <t>la=kr rd iw.kZ fd;k tkosxkA</t>
  </si>
  <si>
    <r>
      <t xml:space="preserve">81
</t>
    </r>
    <r>
      <rPr>
        <sz val="12"/>
        <color indexed="8"/>
        <rFont val="DevLys 010"/>
      </rPr>
      <t>¼mDr la[;k esa 40 yksxksa dk izFke pj.k esa izf'k0 iw.kZ½</t>
    </r>
  </si>
  <si>
    <r>
      <t xml:space="preserve">50
</t>
    </r>
    <r>
      <rPr>
        <sz val="12"/>
        <color indexed="8"/>
        <rFont val="DevLys 010"/>
      </rPr>
      <t>¼,d pj.k iw.kZ½</t>
    </r>
  </si>
  <si>
    <r>
      <t>xzkeh.k {ks=ksa ds Nk= Nk=kvksa dks jk"V</t>
    </r>
    <r>
      <rPr>
        <sz val="11"/>
        <color indexed="8"/>
        <rFont val="Kruti Dev 010"/>
      </rPr>
      <t>ª</t>
    </r>
    <r>
      <rPr>
        <sz val="11"/>
        <color indexed="8"/>
        <rFont val="DevLys 010"/>
      </rPr>
      <t>h; Lrj ds izfr;ksxh ijh{kkvksa ds izfr lasr djuk o mlds ;ksx cukukA</t>
    </r>
  </si>
  <si>
    <t>ftys ds lHkh fo|ky;ksa dks ykHk gksxk</t>
  </si>
  <si>
    <t>f'k{kdksa dh dk;Z'kSyh esa cnyko vkus dh vis{kk gSA</t>
  </si>
  <si>
    <t>6.4     CURRENT STAFF AND PLAN - 2016-17</t>
  </si>
  <si>
    <t>vacant posts</t>
  </si>
  <si>
    <t>% vacant posts</t>
  </si>
  <si>
    <t>SN</t>
  </si>
  <si>
    <t>korea</t>
  </si>
  <si>
    <t>BUDGET AND FINANCE (Attach additional details/documents of proposals): DIETs</t>
  </si>
  <si>
    <t>(Fig. Rs. in lakh)</t>
  </si>
  <si>
    <t>S. No.</t>
  </si>
  <si>
    <t>For 2015-16</t>
  </si>
  <si>
    <t>For 2016-17</t>
  </si>
  <si>
    <t>Approved Amount</t>
  </si>
  <si>
    <t>Released</t>
  </si>
  <si>
    <t>Unspent balance as on 31.03.2016</t>
  </si>
  <si>
    <t>State Contribution (2016-17)</t>
  </si>
  <si>
    <t>Central Share</t>
  </si>
  <si>
    <t>State share</t>
  </si>
  <si>
    <t>EXISTING DIETs</t>
  </si>
  <si>
    <t>Strengthening of physical infrastructure</t>
  </si>
  <si>
    <t>(i) Civil Works</t>
  </si>
  <si>
    <t>(ii) Equipments</t>
  </si>
  <si>
    <t>Programmes and activities</t>
  </si>
  <si>
    <t>3*</t>
  </si>
  <si>
    <t xml:space="preserve">Hardware support </t>
  </si>
  <si>
    <t>One-time orientation/training of teacher educators</t>
  </si>
  <si>
    <t>Additional support/maintenance</t>
  </si>
  <si>
    <t>Korea</t>
  </si>
</sst>
</file>

<file path=xl/styles.xml><?xml version="1.0" encoding="utf-8"?>
<styleSheet xmlns="http://schemas.openxmlformats.org/spreadsheetml/2006/main">
  <fonts count="35">
    <font>
      <sz val="11"/>
      <color theme="1"/>
      <name val="Calibri"/>
      <family val="2"/>
      <scheme val="minor"/>
    </font>
    <font>
      <sz val="11"/>
      <color indexed="8"/>
      <name val="Calibri"/>
      <family val="2"/>
    </font>
    <font>
      <sz val="14"/>
      <color indexed="8"/>
      <name val="Calibri"/>
      <family val="2"/>
    </font>
    <font>
      <sz val="8"/>
      <name val="Calibri"/>
      <family val="2"/>
    </font>
    <font>
      <b/>
      <sz val="14"/>
      <color indexed="8"/>
      <name val="Calibri"/>
      <family val="2"/>
    </font>
    <font>
      <sz val="10"/>
      <color indexed="8"/>
      <name val="Calibri"/>
      <family val="2"/>
    </font>
    <font>
      <b/>
      <sz val="12"/>
      <color indexed="8"/>
      <name val="Calibri"/>
      <family val="2"/>
    </font>
    <font>
      <sz val="12"/>
      <color indexed="8"/>
      <name val="Calibri"/>
      <family val="2"/>
    </font>
    <font>
      <b/>
      <sz val="11"/>
      <color indexed="8"/>
      <name val="Calibri"/>
      <family val="2"/>
    </font>
    <font>
      <sz val="11"/>
      <color indexed="8"/>
      <name val="Arial"/>
      <family val="2"/>
    </font>
    <font>
      <b/>
      <sz val="14"/>
      <color indexed="8"/>
      <name val="Calibri"/>
      <family val="2"/>
    </font>
    <font>
      <b/>
      <sz val="16"/>
      <color indexed="8"/>
      <name val="Calibri"/>
      <family val="2"/>
    </font>
    <font>
      <sz val="14"/>
      <color indexed="8"/>
      <name val="Kruti Dev 010"/>
    </font>
    <font>
      <b/>
      <sz val="12"/>
      <color indexed="8"/>
      <name val="DevLys 010"/>
    </font>
    <font>
      <sz val="12"/>
      <color indexed="8"/>
      <name val="DevLys 010"/>
    </font>
    <font>
      <sz val="10"/>
      <color indexed="8"/>
      <name val="Arial"/>
      <family val="2"/>
    </font>
    <font>
      <sz val="14"/>
      <color indexed="8"/>
      <name val="DevLys 010"/>
    </font>
    <font>
      <sz val="12"/>
      <color theme="1"/>
      <name val="Calibri"/>
      <family val="2"/>
      <scheme val="minor"/>
    </font>
    <font>
      <u/>
      <sz val="11"/>
      <color theme="10"/>
      <name val="Calibri"/>
      <family val="2"/>
    </font>
    <font>
      <sz val="11"/>
      <color theme="10"/>
      <name val="Calibri"/>
      <family val="2"/>
    </font>
    <font>
      <sz val="12"/>
      <color indexed="8"/>
      <name val="Kruti Dev 010"/>
    </font>
    <font>
      <sz val="12"/>
      <color theme="1"/>
      <name val="DevLys 010"/>
    </font>
    <font>
      <b/>
      <sz val="11"/>
      <color indexed="8"/>
      <name val="DevLys 010"/>
    </font>
    <font>
      <b/>
      <sz val="11"/>
      <color indexed="8"/>
      <name val="Kruti Dev 010"/>
    </font>
    <font>
      <sz val="8"/>
      <color indexed="8"/>
      <name val="Arial"/>
      <family val="2"/>
    </font>
    <font>
      <sz val="11"/>
      <color indexed="8"/>
      <name val="DevLys 010"/>
    </font>
    <font>
      <sz val="11"/>
      <color indexed="8"/>
      <name val="Kruti Dev 010"/>
    </font>
    <font>
      <sz val="12"/>
      <name val="Arial"/>
      <family val="2"/>
    </font>
    <font>
      <b/>
      <sz val="12"/>
      <color theme="1"/>
      <name val="Calibri"/>
      <family val="2"/>
      <scheme val="minor"/>
    </font>
    <font>
      <b/>
      <sz val="12"/>
      <name val="Calibri"/>
      <family val="2"/>
      <scheme val="minor"/>
    </font>
    <font>
      <b/>
      <sz val="10"/>
      <name val="Arial"/>
      <family val="2"/>
    </font>
    <font>
      <i/>
      <sz val="11"/>
      <name val="Arial"/>
      <family val="2"/>
    </font>
    <font>
      <sz val="10"/>
      <name val="Arial"/>
      <family val="2"/>
    </font>
    <font>
      <sz val="11"/>
      <name val="Arial"/>
      <family val="2"/>
    </font>
    <font>
      <b/>
      <sz val="11"/>
      <name val="Arial"/>
      <family val="2"/>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8" fillId="0" borderId="0" applyNumberFormat="0" applyFill="0" applyBorder="0" applyAlignment="0" applyProtection="0">
      <alignment vertical="top"/>
      <protection locked="0"/>
    </xf>
  </cellStyleXfs>
  <cellXfs count="212">
    <xf numFmtId="0" fontId="0" fillId="0" borderId="0" xfId="0"/>
    <xf numFmtId="0" fontId="2" fillId="0" borderId="0" xfId="0" applyFont="1" applyBorder="1" applyProtection="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wrapText="1"/>
      <protection locked="0"/>
    </xf>
    <xf numFmtId="0" fontId="2" fillId="0" borderId="1" xfId="0" applyFont="1" applyBorder="1" applyProtection="1">
      <protection locked="0"/>
    </xf>
    <xf numFmtId="0" fontId="0" fillId="0" borderId="1" xfId="0" applyBorder="1" applyProtection="1">
      <protection locked="0"/>
    </xf>
    <xf numFmtId="0" fontId="2" fillId="0" borderId="0" xfId="0" applyFont="1" applyAlignment="1" applyProtection="1">
      <protection locked="0"/>
    </xf>
    <xf numFmtId="0" fontId="0" fillId="0" borderId="0" xfId="0" applyProtection="1">
      <protection locked="0"/>
    </xf>
    <xf numFmtId="0" fontId="4" fillId="0" borderId="1" xfId="0" applyFont="1" applyBorder="1" applyAlignment="1" applyProtection="1">
      <alignment horizontal="center" vertical="center" wrapText="1"/>
      <protection locked="0"/>
    </xf>
    <xf numFmtId="0" fontId="4" fillId="0" borderId="0" xfId="0" applyFont="1" applyBorder="1" applyAlignment="1" applyProtection="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horizontal="lef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0" borderId="0" xfId="0" applyFont="1" applyProtection="1">
      <protection locked="0"/>
    </xf>
    <xf numFmtId="0" fontId="2"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4" fillId="0" borderId="0" xfId="0" applyFont="1" applyBorder="1" applyAlignment="1" applyProtection="1">
      <alignment wrapText="1" shrinkToFit="1"/>
      <protection locked="0"/>
    </xf>
    <xf numFmtId="0" fontId="2" fillId="0" borderId="0" xfId="0" applyFont="1" applyProtection="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9" fillId="0" borderId="1" xfId="0" applyFont="1" applyBorder="1" applyAlignment="1">
      <alignment vertical="center" wrapText="1"/>
    </xf>
    <xf numFmtId="0" fontId="7" fillId="0" borderId="1" xfId="0" applyFont="1" applyBorder="1" applyAlignment="1" applyProtection="1">
      <alignment wrapText="1"/>
      <protection locked="0"/>
    </xf>
    <xf numFmtId="0" fontId="8" fillId="0" borderId="1" xfId="0" applyFont="1" applyBorder="1" applyAlignment="1" applyProtection="1">
      <alignment horizontal="left" wrapText="1"/>
      <protection locked="0"/>
    </xf>
    <xf numFmtId="0" fontId="7" fillId="0" borderId="1" xfId="0" applyFont="1" applyBorder="1" applyAlignment="1" applyProtection="1">
      <alignment vertical="center" wrapText="1"/>
      <protection locked="0"/>
    </xf>
    <xf numFmtId="0" fontId="7" fillId="0" borderId="1"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2" fillId="0" borderId="0" xfId="0" applyFont="1" applyBorder="1" applyAlignment="1" applyProtection="1">
      <alignment wrapText="1"/>
      <protection locked="0"/>
    </xf>
    <xf numFmtId="0" fontId="2" fillId="0" borderId="0" xfId="0" applyFont="1" applyBorder="1" applyAlignment="1" applyProtection="1">
      <alignment horizontal="left" wrapText="1"/>
      <protection locked="0"/>
    </xf>
    <xf numFmtId="0" fontId="2" fillId="0" borderId="0" xfId="0" applyFont="1" applyBorder="1" applyAlignment="1" applyProtection="1">
      <alignment wrapText="1"/>
    </xf>
    <xf numFmtId="0" fontId="7" fillId="0" borderId="1" xfId="0" applyFont="1" applyBorder="1" applyAlignment="1" applyProtection="1">
      <alignment horizontal="left" wrapText="1"/>
      <protection locked="0"/>
    </xf>
    <xf numFmtId="0" fontId="10" fillId="0" borderId="0" xfId="0" applyFont="1"/>
    <xf numFmtId="0" fontId="10" fillId="0" borderId="1" xfId="0" applyFont="1" applyBorder="1"/>
    <xf numFmtId="0" fontId="0" fillId="0" borderId="4" xfId="0" applyBorder="1" applyAlignment="1">
      <alignment vertical="justify" wrapText="1"/>
    </xf>
    <xf numFmtId="0" fontId="0" fillId="0" borderId="5" xfId="0" applyBorder="1" applyAlignment="1">
      <alignment vertical="justify" wrapText="1"/>
    </xf>
    <xf numFmtId="0" fontId="0" fillId="0" borderId="6" xfId="0" applyBorder="1" applyAlignment="1">
      <alignment vertical="justify" wrapText="1"/>
    </xf>
    <xf numFmtId="0" fontId="11" fillId="0" borderId="4" xfId="0" applyFont="1" applyBorder="1" applyAlignment="1">
      <alignment vertical="justify" wrapText="1"/>
    </xf>
    <xf numFmtId="0" fontId="0" fillId="0" borderId="7" xfId="0" applyBorder="1" applyAlignment="1">
      <alignment vertical="justify" wrapText="1"/>
    </xf>
    <xf numFmtId="0" fontId="2" fillId="0" borderId="1" xfId="0" applyFont="1" applyBorder="1" applyAlignment="1" applyProtection="1">
      <alignment horizontal="center"/>
      <protection locked="0"/>
    </xf>
    <xf numFmtId="0" fontId="0" fillId="0" borderId="8" xfId="0" applyBorder="1" applyAlignment="1">
      <alignment vertical="justify" wrapText="1"/>
    </xf>
    <xf numFmtId="0" fontId="0" fillId="0" borderId="6" xfId="0" applyBorder="1"/>
    <xf numFmtId="0" fontId="2" fillId="0" borderId="1" xfId="0" applyFont="1" applyBorder="1" applyAlignment="1" applyProtection="1">
      <alignment horizontal="center" wrapText="1"/>
      <protection locked="0"/>
    </xf>
    <xf numFmtId="0" fontId="1" fillId="0" borderId="1" xfId="0" applyFont="1" applyBorder="1" applyAlignment="1" applyProtection="1">
      <alignment wrapText="1"/>
      <protection locked="0"/>
    </xf>
    <xf numFmtId="2" fontId="9" fillId="0" borderId="1" xfId="0" applyNumberFormat="1" applyFont="1" applyBorder="1" applyAlignment="1">
      <alignment vertical="top" wrapText="1"/>
    </xf>
    <xf numFmtId="0" fontId="4" fillId="0" borderId="0" xfId="0" applyFont="1" applyAlignment="1" applyProtection="1">
      <protection locked="0"/>
    </xf>
    <xf numFmtId="0" fontId="0" fillId="0" borderId="0" xfId="0" applyAlignment="1" applyProtection="1">
      <alignment wrapText="1"/>
      <protection locked="0"/>
    </xf>
    <xf numFmtId="0" fontId="2" fillId="0" borderId="1" xfId="0" applyFont="1" applyBorder="1" applyAlignment="1" applyProtection="1">
      <alignment vertical="top" wrapText="1"/>
      <protection locked="0"/>
    </xf>
    <xf numFmtId="0" fontId="0" fillId="0" borderId="4" xfId="0" applyBorder="1" applyAlignment="1">
      <alignment vertical="top" wrapText="1"/>
    </xf>
    <xf numFmtId="0" fontId="0" fillId="0" borderId="9" xfId="0" applyBorder="1"/>
    <xf numFmtId="9" fontId="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top" wrapText="1"/>
      <protection locked="0"/>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xf numFmtId="0" fontId="13" fillId="0" borderId="1" xfId="0" applyFont="1" applyBorder="1" applyAlignment="1" applyProtection="1">
      <alignment horizontal="left" vertical="top" wrapText="1"/>
      <protection locked="0"/>
    </xf>
    <xf numFmtId="0" fontId="14" fillId="0" borderId="1" xfId="0" applyFont="1" applyBorder="1" applyAlignment="1" applyProtection="1">
      <alignment vertical="top" wrapText="1"/>
      <protection locked="0"/>
    </xf>
    <xf numFmtId="0" fontId="0" fillId="0" borderId="0" xfId="0" applyAlignment="1" applyProtection="1">
      <alignment vertical="top"/>
      <protection locked="0"/>
    </xf>
    <xf numFmtId="0" fontId="13" fillId="0" borderId="1" xfId="0" applyFont="1" applyBorder="1" applyAlignment="1" applyProtection="1">
      <alignment vertical="top" wrapText="1"/>
      <protection locked="0"/>
    </xf>
    <xf numFmtId="0" fontId="15" fillId="0" borderId="1" xfId="0" applyFont="1" applyBorder="1" applyAlignment="1" applyProtection="1">
      <alignment horizontal="left" vertical="center" wrapText="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protection locked="0"/>
    </xf>
    <xf numFmtId="0" fontId="11" fillId="0" borderId="10" xfId="0" applyFont="1" applyBorder="1" applyAlignment="1">
      <alignment vertical="top"/>
    </xf>
    <xf numFmtId="0" fontId="2" fillId="0" borderId="1" xfId="0" applyFont="1" applyBorder="1" applyAlignment="1" applyProtection="1">
      <alignment horizontal="center" vertical="top"/>
      <protection locked="0"/>
    </xf>
    <xf numFmtId="0" fontId="7" fillId="0" borderId="1" xfId="0" applyFont="1" applyBorder="1" applyAlignment="1" applyProtection="1">
      <alignment vertical="top" wrapText="1"/>
      <protection locked="0"/>
    </xf>
    <xf numFmtId="0" fontId="12"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protection locked="0"/>
    </xf>
    <xf numFmtId="0" fontId="9" fillId="0" borderId="1" xfId="0" applyNumberFormat="1" applyFont="1" applyBorder="1" applyAlignment="1">
      <alignment vertical="center" wrapText="1"/>
    </xf>
    <xf numFmtId="0" fontId="4" fillId="0" borderId="1" xfId="0" applyFont="1" applyBorder="1" applyAlignment="1" applyProtection="1">
      <alignment horizontal="center" vertical="center"/>
      <protection locked="0"/>
    </xf>
    <xf numFmtId="2" fontId="7" fillId="0" borderId="1" xfId="0" applyNumberFormat="1" applyFont="1" applyBorder="1" applyAlignment="1" applyProtection="1">
      <alignment horizontal="center" vertical="center" wrapText="1"/>
      <protection locked="0"/>
    </xf>
    <xf numFmtId="2" fontId="7" fillId="0" borderId="1" xfId="0" applyNumberFormat="1" applyFont="1" applyBorder="1" applyAlignment="1" applyProtection="1">
      <alignment horizontal="center" vertical="center"/>
      <protection locked="0"/>
    </xf>
    <xf numFmtId="0" fontId="17" fillId="0" borderId="0" xfId="0" applyFont="1" applyProtection="1">
      <protection locked="0"/>
    </xf>
    <xf numFmtId="0" fontId="7" fillId="0" borderId="1" xfId="0" applyFont="1" applyBorder="1" applyAlignment="1" applyProtection="1">
      <alignment horizontal="center" vertical="top" wrapText="1"/>
      <protection locked="0"/>
    </xf>
    <xf numFmtId="0" fontId="2" fillId="0" borderId="1" xfId="0" applyFont="1" applyBorder="1" applyAlignment="1" applyProtection="1">
      <alignment vertical="top"/>
    </xf>
    <xf numFmtId="0" fontId="16"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1" xfId="0" applyBorder="1" applyAlignment="1" applyProtection="1">
      <alignment horizontal="center"/>
      <protection locked="0"/>
    </xf>
    <xf numFmtId="0" fontId="12" fillId="0" borderId="1" xfId="0" applyFont="1" applyBorder="1" applyAlignment="1" applyProtection="1">
      <alignment horizontal="center" vertical="top" wrapText="1"/>
      <protection locked="0"/>
    </xf>
    <xf numFmtId="0" fontId="16"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wrapText="1"/>
      <protection locked="0"/>
    </xf>
    <xf numFmtId="0" fontId="2" fillId="0" borderId="1" xfId="0" applyFont="1" applyBorder="1" applyAlignment="1" applyProtection="1">
      <alignment horizontal="center" vertical="center" wrapText="1"/>
      <protection locked="0"/>
    </xf>
    <xf numFmtId="0" fontId="0" fillId="0" borderId="1" xfId="0" applyNumberFormat="1" applyBorder="1" applyAlignment="1" applyProtection="1">
      <alignment horizontal="center"/>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9" fillId="0" borderId="1" xfId="0" applyFont="1" applyBorder="1" applyAlignment="1">
      <alignment horizontal="left" vertical="center" wrapText="1"/>
    </xf>
    <xf numFmtId="0" fontId="14" fillId="0" borderId="1" xfId="0" applyFont="1" applyBorder="1" applyAlignment="1" applyProtection="1">
      <alignment horizontal="center" vertical="center"/>
      <protection locked="0"/>
    </xf>
    <xf numFmtId="0" fontId="6" fillId="0" borderId="1" xfId="0" applyNumberFormat="1" applyFont="1" applyBorder="1" applyAlignment="1" applyProtection="1">
      <alignment horizontal="center" vertical="center"/>
      <protection locked="0"/>
    </xf>
    <xf numFmtId="0" fontId="19" fillId="0" borderId="1" xfId="1" applyNumberFormat="1" applyFont="1" applyBorder="1" applyAlignment="1" applyProtection="1">
      <alignment horizontal="center" vertical="center" wrapText="1"/>
      <protection locked="0"/>
    </xf>
    <xf numFmtId="0" fontId="7" fillId="0" borderId="1" xfId="0" applyNumberFormat="1" applyFont="1" applyBorder="1" applyAlignment="1" applyProtection="1">
      <alignment horizontal="center" vertical="center" wrapText="1"/>
      <protection locked="0"/>
    </xf>
    <xf numFmtId="0" fontId="2" fillId="0" borderId="1" xfId="0" applyNumberFormat="1" applyFont="1" applyBorder="1" applyAlignment="1" applyProtection="1">
      <alignment horizontal="center" vertical="center"/>
      <protection locked="0"/>
    </xf>
    <xf numFmtId="0" fontId="4" fillId="0" borderId="1" xfId="0" applyNumberFormat="1" applyFont="1" applyBorder="1" applyAlignment="1" applyProtection="1">
      <alignment horizontal="center" vertical="center"/>
    </xf>
    <xf numFmtId="0" fontId="7" fillId="0" borderId="1" xfId="0" applyNumberFormat="1" applyFont="1" applyBorder="1" applyAlignment="1" applyProtection="1">
      <alignment horizontal="center" vertical="center"/>
      <protection locked="0"/>
    </xf>
    <xf numFmtId="0" fontId="6" fillId="0" borderId="1" xfId="0" applyNumberFormat="1" applyFont="1" applyBorder="1" applyAlignment="1" applyProtection="1">
      <alignment horizontal="center" vertical="center"/>
    </xf>
    <xf numFmtId="0" fontId="15" fillId="0" borderId="1" xfId="0" applyNumberFormat="1" applyFont="1" applyBorder="1" applyAlignment="1" applyProtection="1">
      <alignment horizontal="center" vertical="center"/>
      <protection locked="0"/>
    </xf>
    <xf numFmtId="0" fontId="6" fillId="0" borderId="1" xfId="0" applyNumberFormat="1" applyFont="1" applyBorder="1" applyAlignment="1" applyProtection="1">
      <alignment horizontal="center"/>
      <protection locked="0"/>
    </xf>
    <xf numFmtId="0" fontId="15"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left" vertical="center" wrapText="1"/>
      <protection locked="0"/>
    </xf>
    <xf numFmtId="3" fontId="7" fillId="0" borderId="1" xfId="0" applyNumberFormat="1" applyFont="1" applyBorder="1" applyAlignment="1" applyProtection="1">
      <alignment horizontal="left" vertical="center" wrapText="1"/>
      <protection locked="0"/>
    </xf>
    <xf numFmtId="4" fontId="14" fillId="0" borderId="1" xfId="0" applyNumberFormat="1" applyFont="1" applyBorder="1" applyAlignment="1" applyProtection="1">
      <alignment horizontal="left" vertical="center" wrapText="1"/>
      <protection locked="0"/>
    </xf>
    <xf numFmtId="0" fontId="13"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protection locked="0"/>
    </xf>
    <xf numFmtId="0" fontId="14" fillId="0" borderId="1" xfId="0" applyFont="1" applyBorder="1" applyAlignment="1" applyProtection="1">
      <alignment horizontal="left" vertical="center" wrapText="1"/>
      <protection locked="0"/>
    </xf>
    <xf numFmtId="0" fontId="21" fillId="0" borderId="1" xfId="0" applyFont="1" applyBorder="1" applyAlignment="1" applyProtection="1">
      <alignment horizontal="left" vertical="center"/>
      <protection locked="0"/>
    </xf>
    <xf numFmtId="0" fontId="7" fillId="0" borderId="1" xfId="0" applyFont="1" applyBorder="1" applyAlignment="1" applyProtection="1">
      <alignment vertical="center"/>
      <protection locked="0"/>
    </xf>
    <xf numFmtId="2" fontId="14"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protection locked="0"/>
    </xf>
    <xf numFmtId="0" fontId="20" fillId="0" borderId="1" xfId="0" applyFont="1" applyBorder="1" applyAlignment="1" applyProtection="1">
      <alignment vertical="center" wrapText="1"/>
      <protection locked="0"/>
    </xf>
    <xf numFmtId="0" fontId="0" fillId="0" borderId="1" xfId="0" applyBorder="1" applyAlignment="1" applyProtection="1">
      <alignment horizontal="center" vertical="center"/>
      <protection locked="0"/>
    </xf>
    <xf numFmtId="0" fontId="14" fillId="0" borderId="1" xfId="0" applyFont="1" applyBorder="1" applyAlignment="1" applyProtection="1">
      <alignment horizontal="center" vertical="center" wrapText="1"/>
      <protection locked="0"/>
    </xf>
    <xf numFmtId="0" fontId="14" fillId="0" borderId="1" xfId="0" applyFont="1" applyBorder="1" applyAlignment="1" applyProtection="1">
      <alignment vertical="center" wrapText="1"/>
      <protection locked="0"/>
    </xf>
    <xf numFmtId="0" fontId="22" fillId="0" borderId="1" xfId="0" applyFont="1" applyBorder="1" applyAlignment="1" applyProtection="1">
      <alignment horizontal="center" vertical="top" wrapText="1"/>
      <protection locked="0"/>
    </xf>
    <xf numFmtId="0" fontId="2" fillId="0" borderId="1" xfId="0" applyFont="1" applyBorder="1" applyAlignment="1" applyProtection="1">
      <alignment vertical="center" wrapText="1"/>
      <protection locked="0"/>
    </xf>
    <xf numFmtId="0" fontId="12" fillId="0" borderId="1" xfId="0" applyFont="1" applyBorder="1" applyAlignment="1" applyProtection="1">
      <alignment vertical="center" wrapText="1"/>
      <protection locked="0"/>
    </xf>
    <xf numFmtId="0" fontId="2" fillId="0" borderId="1" xfId="0" applyNumberFormat="1" applyFont="1" applyBorder="1" applyAlignment="1" applyProtection="1">
      <alignment vertical="center" wrapText="1"/>
      <protection locked="0"/>
    </xf>
    <xf numFmtId="0" fontId="7"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center" wrapText="1"/>
      <protection locked="0"/>
    </xf>
    <xf numFmtId="0" fontId="2" fillId="0" borderId="0" xfId="0" applyFont="1" applyAlignment="1">
      <alignment horizontal="left"/>
    </xf>
    <xf numFmtId="0" fontId="2" fillId="0" borderId="0" xfId="0" applyFont="1" applyAlignment="1"/>
    <xf numFmtId="0" fontId="0" fillId="0" borderId="0" xfId="0" applyFont="1"/>
    <xf numFmtId="0" fontId="0" fillId="0" borderId="0" xfId="0" applyFont="1" applyBorder="1"/>
    <xf numFmtId="2" fontId="24" fillId="0" borderId="1" xfId="0" applyNumberFormat="1" applyFont="1" applyBorder="1" applyAlignment="1">
      <alignment vertical="top" wrapText="1"/>
    </xf>
    <xf numFmtId="0" fontId="0" fillId="0" borderId="1" xfId="0" applyFont="1" applyBorder="1" applyAlignment="1">
      <alignment wrapText="1"/>
    </xf>
    <xf numFmtId="0" fontId="0" fillId="0" borderId="1" xfId="0" applyFont="1" applyBorder="1"/>
    <xf numFmtId="0" fontId="14" fillId="0" borderId="1" xfId="0" applyFont="1" applyBorder="1" applyAlignment="1" applyProtection="1">
      <alignment horizontal="center" vertical="top" wrapText="1"/>
      <protection locked="0"/>
    </xf>
    <xf numFmtId="0" fontId="9" fillId="0" borderId="1" xfId="0" applyNumberFormat="1" applyFont="1" applyBorder="1" applyAlignment="1" applyProtection="1">
      <alignment horizontal="center" vertical="center" wrapText="1"/>
      <protection locked="0"/>
    </xf>
    <xf numFmtId="0" fontId="0" fillId="0" borderId="1" xfId="0" applyFont="1" applyBorder="1" applyProtection="1">
      <protection locked="0"/>
    </xf>
    <xf numFmtId="0" fontId="0" fillId="0" borderId="0" xfId="0" applyFont="1" applyProtection="1">
      <protection locked="0"/>
    </xf>
    <xf numFmtId="0" fontId="25" fillId="0" borderId="1" xfId="0" applyFont="1" applyBorder="1" applyAlignment="1" applyProtection="1">
      <alignment horizontal="center" vertical="top" wrapText="1"/>
      <protection locked="0"/>
    </xf>
    <xf numFmtId="0" fontId="14" fillId="0" borderId="1" xfId="0" applyFont="1" applyBorder="1" applyAlignment="1" applyProtection="1">
      <alignment horizontal="left" vertical="top" wrapText="1"/>
      <protection locked="0"/>
    </xf>
    <xf numFmtId="0" fontId="14" fillId="0" borderId="1" xfId="0" applyFont="1" applyBorder="1" applyAlignment="1" applyProtection="1">
      <alignment wrapText="1"/>
      <protection locked="0"/>
    </xf>
    <xf numFmtId="0" fontId="7" fillId="0" borderId="0" xfId="0" applyFont="1" applyBorder="1" applyProtection="1">
      <protection locked="0"/>
    </xf>
    <xf numFmtId="0" fontId="27" fillId="0" borderId="0" xfId="0" applyFont="1" applyBorder="1" applyProtection="1">
      <protection locked="0"/>
    </xf>
    <xf numFmtId="0" fontId="7" fillId="0" borderId="0" xfId="0" applyFont="1" applyBorder="1" applyAlignment="1" applyProtection="1">
      <alignment horizontal="left" wrapText="1" shrinkToFit="1"/>
      <protection locked="0"/>
    </xf>
    <xf numFmtId="0" fontId="7" fillId="0" borderId="0" xfId="0" applyFont="1" applyFill="1" applyBorder="1" applyAlignment="1" applyProtection="1">
      <alignment horizontal="left" wrapText="1" shrinkToFit="1"/>
      <protection locked="0"/>
    </xf>
    <xf numFmtId="0" fontId="7" fillId="0" borderId="1" xfId="0" applyFont="1" applyFill="1" applyBorder="1" applyAlignment="1" applyProtection="1">
      <alignment wrapText="1"/>
      <protection locked="0"/>
    </xf>
    <xf numFmtId="0" fontId="7" fillId="3" borderId="1" xfId="0" applyFont="1" applyFill="1" applyBorder="1" applyAlignment="1" applyProtection="1">
      <alignment wrapText="1"/>
      <protection locked="0"/>
    </xf>
    <xf numFmtId="0" fontId="7"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xf>
    <xf numFmtId="2" fontId="7" fillId="3" borderId="1" xfId="0" applyNumberFormat="1" applyFont="1" applyFill="1" applyBorder="1" applyAlignment="1" applyProtection="1">
      <alignment horizontal="center" vertical="center" wrapText="1"/>
    </xf>
    <xf numFmtId="2" fontId="28" fillId="3" borderId="1" xfId="0" applyNumberFormat="1" applyFont="1" applyFill="1" applyBorder="1" applyAlignment="1" applyProtection="1">
      <alignment horizontal="center" vertical="center" wrapText="1"/>
    </xf>
    <xf numFmtId="2" fontId="17" fillId="3" borderId="1" xfId="0" applyNumberFormat="1" applyFont="1" applyFill="1" applyBorder="1" applyAlignment="1" applyProtection="1">
      <alignment horizontal="center" vertical="center" wrapText="1"/>
    </xf>
    <xf numFmtId="0" fontId="27" fillId="3" borderId="0" xfId="0" applyFont="1" applyFill="1" applyBorder="1" applyProtection="1">
      <protection locked="0"/>
    </xf>
    <xf numFmtId="0" fontId="27" fillId="0" borderId="0" xfId="0" applyFont="1" applyFill="1" applyBorder="1" applyProtection="1">
      <protection locked="0"/>
    </xf>
    <xf numFmtId="0" fontId="7" fillId="0" borderId="1" xfId="0" applyFont="1" applyBorder="1" applyAlignment="1" applyProtection="1">
      <alignment horizontal="center" wrapText="1"/>
      <protection locked="0"/>
    </xf>
    <xf numFmtId="0" fontId="7" fillId="3" borderId="1" xfId="0" applyFont="1" applyFill="1" applyBorder="1" applyAlignment="1" applyProtection="1">
      <alignment horizontal="center" wrapText="1"/>
      <protection locked="0"/>
    </xf>
    <xf numFmtId="0" fontId="29" fillId="0" borderId="0" xfId="0" applyFont="1" applyAlignment="1">
      <alignment horizontal="center"/>
    </xf>
    <xf numFmtId="0" fontId="29" fillId="0" borderId="0" xfId="0" applyFont="1"/>
    <xf numFmtId="0" fontId="30" fillId="0" borderId="0" xfId="0" applyFont="1"/>
    <xf numFmtId="0" fontId="31" fillId="0" borderId="0" xfId="0" applyFont="1"/>
    <xf numFmtId="0" fontId="0" fillId="0" borderId="0" xfId="0" applyAlignment="1">
      <alignment horizontal="left" vertical="center" wrapText="1"/>
    </xf>
    <xf numFmtId="0" fontId="33" fillId="0" borderId="1" xfId="0" applyFont="1" applyBorder="1" applyAlignment="1">
      <alignment horizontal="center" vertical="center" wrapText="1"/>
    </xf>
    <xf numFmtId="0" fontId="34" fillId="0" borderId="1" xfId="0" applyFont="1" applyBorder="1" applyAlignment="1">
      <alignment vertical="top" wrapText="1"/>
    </xf>
    <xf numFmtId="0" fontId="33" fillId="0" borderId="1" xfId="0" applyFont="1" applyBorder="1" applyAlignment="1">
      <alignment vertical="top" wrapText="1"/>
    </xf>
    <xf numFmtId="2" fontId="33" fillId="0" borderId="1" xfId="0" applyNumberFormat="1" applyFont="1" applyBorder="1" applyAlignment="1">
      <alignment vertical="top" wrapText="1"/>
    </xf>
    <xf numFmtId="2" fontId="33" fillId="0" borderId="1" xfId="0" applyNumberFormat="1" applyFont="1" applyBorder="1" applyAlignment="1">
      <alignment horizontal="center" vertical="center" wrapText="1"/>
    </xf>
    <xf numFmtId="2" fontId="33" fillId="0" borderId="1" xfId="0" applyNumberFormat="1" applyFont="1" applyBorder="1" applyAlignment="1">
      <alignment horizontal="center" vertical="top" wrapText="1"/>
    </xf>
    <xf numFmtId="0" fontId="33" fillId="0" borderId="0" xfId="0" applyFont="1" applyBorder="1" applyAlignment="1">
      <alignment vertical="top" wrapText="1"/>
    </xf>
    <xf numFmtId="2" fontId="33" fillId="0" borderId="0" xfId="0" applyNumberFormat="1" applyFont="1" applyBorder="1" applyAlignment="1">
      <alignment vertical="top" wrapText="1"/>
    </xf>
    <xf numFmtId="0" fontId="4" fillId="0" borderId="0" xfId="0" applyFont="1" applyAlignment="1" applyProtection="1">
      <alignment horizontal="left"/>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6" fillId="0" borderId="0" xfId="0" applyFont="1" applyBorder="1" applyAlignment="1" applyProtection="1">
      <alignment horizontal="left" wrapText="1" shrinkToFit="1"/>
      <protection locked="0"/>
    </xf>
    <xf numFmtId="0" fontId="7" fillId="0" borderId="1" xfId="0" applyFont="1" applyBorder="1" applyAlignment="1" applyProtection="1">
      <alignment horizontal="left" vertical="center" wrapText="1"/>
      <protection locked="0"/>
    </xf>
    <xf numFmtId="0" fontId="7" fillId="0" borderId="10"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left"/>
      <protection locked="0"/>
    </xf>
    <xf numFmtId="0" fontId="4" fillId="0" borderId="0" xfId="0" applyFont="1" applyBorder="1" applyAlignment="1" applyProtection="1">
      <alignment horizontal="center" wrapText="1" shrinkToFit="1"/>
      <protection locked="0"/>
    </xf>
    <xf numFmtId="0" fontId="2" fillId="0" borderId="1" xfId="0" applyFont="1" applyBorder="1" applyAlignment="1" applyProtection="1">
      <alignment horizontal="center" vertical="center"/>
      <protection locked="0"/>
    </xf>
    <xf numFmtId="0" fontId="7" fillId="0" borderId="1" xfId="0" applyFont="1" applyBorder="1" applyAlignment="1" applyProtection="1">
      <alignment vertical="center" wrapText="1"/>
      <protection locked="0"/>
    </xf>
    <xf numFmtId="0" fontId="7" fillId="0" borderId="1" xfId="0" applyFont="1" applyBorder="1" applyAlignment="1" applyProtection="1">
      <alignment vertical="center"/>
      <protection locked="0"/>
    </xf>
    <xf numFmtId="0" fontId="6" fillId="0" borderId="9" xfId="0" applyFont="1" applyBorder="1" applyAlignment="1" applyProtection="1">
      <alignment horizontal="left" vertical="center" wrapText="1"/>
      <protection locked="0"/>
    </xf>
    <xf numFmtId="0" fontId="4" fillId="0" borderId="0" xfId="0" applyFont="1" applyBorder="1" applyAlignment="1" applyProtection="1">
      <alignment horizontal="left"/>
      <protection locked="0"/>
    </xf>
    <xf numFmtId="0" fontId="2" fillId="0" borderId="1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2" fontId="33" fillId="0" borderId="1" xfId="0" applyNumberFormat="1" applyFont="1" applyBorder="1" applyAlignment="1">
      <alignment horizontal="center" vertical="top" wrapText="1"/>
    </xf>
    <xf numFmtId="2" fontId="33" fillId="0" borderId="11" xfId="0" applyNumberFormat="1" applyFont="1" applyBorder="1" applyAlignment="1">
      <alignment horizontal="center" vertical="center" wrapText="1"/>
    </xf>
    <xf numFmtId="2" fontId="33" fillId="0" borderId="3" xfId="0" applyNumberFormat="1" applyFont="1" applyBorder="1" applyAlignment="1">
      <alignment horizontal="center" vertical="center" wrapText="1"/>
    </xf>
    <xf numFmtId="0" fontId="34" fillId="0" borderId="1" xfId="0" applyFont="1" applyBorder="1" applyAlignment="1">
      <alignment vertical="top" wrapText="1"/>
    </xf>
    <xf numFmtId="0" fontId="32" fillId="0" borderId="10" xfId="0" applyFont="1" applyBorder="1" applyAlignment="1">
      <alignment horizontal="center" vertical="center" wrapText="1"/>
    </xf>
    <xf numFmtId="0" fontId="32" fillId="0" borderId="7" xfId="0" applyFont="1" applyBorder="1" applyAlignment="1">
      <alignment horizontal="center" vertical="center" wrapText="1"/>
    </xf>
    <xf numFmtId="0" fontId="33" fillId="0" borderId="1" xfId="0" applyFont="1" applyBorder="1" applyAlignment="1">
      <alignment vertical="top" wrapText="1"/>
    </xf>
    <xf numFmtId="0" fontId="0" fillId="0" borderId="1" xfId="0" applyBorder="1" applyAlignment="1">
      <alignment horizontal="center" vertical="center" wrapText="1"/>
    </xf>
    <xf numFmtId="0" fontId="32" fillId="0" borderId="1" xfId="0" applyFont="1" applyBorder="1" applyAlignment="1">
      <alignment horizontal="center" vertical="center"/>
    </xf>
    <xf numFmtId="0" fontId="32" fillId="0" borderId="1" xfId="0" applyFont="1" applyBorder="1" applyAlignment="1">
      <alignment horizontal="center" vertical="center" wrapText="1"/>
    </xf>
    <xf numFmtId="0" fontId="4" fillId="0" borderId="0" xfId="0" applyFont="1" applyAlignment="1" applyProtection="1">
      <alignment horizontal="left" vertical="top" wrapText="1"/>
      <protection locked="0"/>
    </xf>
    <xf numFmtId="0" fontId="7" fillId="0" borderId="11" xfId="0" applyFont="1" applyBorder="1" applyAlignment="1" applyProtection="1">
      <alignment horizontal="center" vertical="top" wrapText="1"/>
      <protection locked="0"/>
    </xf>
    <xf numFmtId="0" fontId="7" fillId="0" borderId="3" xfId="0" applyFont="1" applyBorder="1" applyAlignment="1" applyProtection="1">
      <alignment horizontal="center" vertical="top" wrapText="1"/>
      <protection locked="0"/>
    </xf>
    <xf numFmtId="0" fontId="7" fillId="0" borderId="1" xfId="0" applyFont="1" applyBorder="1" applyAlignment="1" applyProtection="1">
      <alignment horizontal="center" vertical="top" wrapText="1"/>
      <protection locked="0"/>
    </xf>
    <xf numFmtId="0" fontId="7" fillId="0" borderId="10" xfId="0" applyFont="1" applyBorder="1" applyAlignment="1" applyProtection="1">
      <alignment horizontal="center" vertical="top" wrapText="1"/>
      <protection locked="0"/>
    </xf>
    <xf numFmtId="0" fontId="7" fillId="0" borderId="7" xfId="0" applyFont="1" applyBorder="1" applyAlignment="1" applyProtection="1">
      <alignment horizontal="center" vertical="top" wrapText="1"/>
      <protection locked="0"/>
    </xf>
    <xf numFmtId="0" fontId="4" fillId="0" borderId="9" xfId="0" applyFont="1" applyBorder="1" applyAlignment="1" applyProtection="1">
      <alignment horizontal="center" vertical="center" wrapText="1"/>
      <protection locked="0"/>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mailto:60000@ij%20Ldwy"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dimension ref="A1:M12"/>
  <sheetViews>
    <sheetView topLeftCell="A10" workbookViewId="0">
      <selection activeCell="B11" sqref="B11"/>
    </sheetView>
  </sheetViews>
  <sheetFormatPr defaultRowHeight="15"/>
  <cols>
    <col min="1" max="1" width="31.140625" style="129" customWidth="1"/>
    <col min="2" max="2" width="27.28515625" style="129" customWidth="1"/>
    <col min="3" max="3" width="39.42578125" style="129" customWidth="1"/>
    <col min="4" max="4" width="32.140625" style="129" customWidth="1"/>
    <col min="5" max="16384" width="9.140625" style="129"/>
  </cols>
  <sheetData>
    <row r="1" spans="1:13" ht="18.75">
      <c r="A1" s="127" t="s">
        <v>109</v>
      </c>
      <c r="B1" s="127"/>
      <c r="C1" s="127"/>
      <c r="D1" s="127"/>
      <c r="E1" s="128"/>
      <c r="F1" s="128"/>
      <c r="G1" s="128"/>
      <c r="H1" s="128"/>
      <c r="I1" s="128"/>
      <c r="J1" s="128"/>
      <c r="K1" s="128"/>
      <c r="L1" s="128"/>
      <c r="M1" s="128"/>
    </row>
    <row r="2" spans="1:13" s="130" customFormat="1" ht="57">
      <c r="A2" s="24" t="s">
        <v>66</v>
      </c>
      <c r="B2" s="24" t="s">
        <v>187</v>
      </c>
      <c r="C2" s="24" t="s">
        <v>228</v>
      </c>
      <c r="D2" s="24" t="s">
        <v>188</v>
      </c>
    </row>
    <row r="3" spans="1:13" s="130" customFormat="1" ht="28.5">
      <c r="A3" s="24" t="s">
        <v>52</v>
      </c>
      <c r="B3" s="94">
        <v>27</v>
      </c>
      <c r="C3" s="24" t="s">
        <v>266</v>
      </c>
      <c r="D3" s="24" t="s">
        <v>189</v>
      </c>
    </row>
    <row r="4" spans="1:13" s="130" customFormat="1">
      <c r="A4" s="24" t="s">
        <v>67</v>
      </c>
      <c r="B4" s="24" t="s">
        <v>190</v>
      </c>
      <c r="C4" s="24" t="s">
        <v>70</v>
      </c>
      <c r="D4" s="24" t="s">
        <v>191</v>
      </c>
    </row>
    <row r="5" spans="1:13" s="130" customFormat="1">
      <c r="A5" s="24" t="s">
        <v>68</v>
      </c>
      <c r="B5" s="24"/>
      <c r="C5" s="24"/>
      <c r="D5" s="24"/>
    </row>
    <row r="6" spans="1:13" s="130" customFormat="1">
      <c r="A6" s="24" t="s">
        <v>69</v>
      </c>
      <c r="B6" s="24"/>
      <c r="C6" s="24"/>
      <c r="D6" s="24"/>
    </row>
    <row r="7" spans="1:13" s="130" customFormat="1" ht="42.75">
      <c r="A7" s="24" t="s">
        <v>71</v>
      </c>
      <c r="B7" s="24" t="s">
        <v>192</v>
      </c>
      <c r="C7" s="24" t="s">
        <v>72</v>
      </c>
      <c r="D7" s="24" t="s">
        <v>193</v>
      </c>
    </row>
    <row r="8" spans="1:13" s="130" customFormat="1" ht="30" customHeight="1">
      <c r="A8" s="24" t="s">
        <v>73</v>
      </c>
      <c r="B8" s="24" t="s">
        <v>194</v>
      </c>
      <c r="C8" s="24" t="s">
        <v>74</v>
      </c>
      <c r="D8" s="72" t="s">
        <v>195</v>
      </c>
    </row>
    <row r="9" spans="1:13" s="130" customFormat="1" ht="42.75">
      <c r="A9" s="24" t="s">
        <v>201</v>
      </c>
      <c r="B9" s="24" t="s">
        <v>219</v>
      </c>
      <c r="C9" s="24"/>
      <c r="D9" s="24"/>
    </row>
    <row r="10" spans="1:13" s="130" customFormat="1" ht="42.75">
      <c r="A10" s="24" t="s">
        <v>112</v>
      </c>
      <c r="B10" s="24" t="s">
        <v>196</v>
      </c>
      <c r="C10" s="24" t="s">
        <v>75</v>
      </c>
      <c r="D10" s="49"/>
    </row>
    <row r="11" spans="1:13" s="130" customFormat="1" ht="180">
      <c r="A11" s="24" t="s">
        <v>76</v>
      </c>
      <c r="B11" s="24" t="s">
        <v>197</v>
      </c>
      <c r="C11" s="24" t="s">
        <v>77</v>
      </c>
      <c r="D11" s="131" t="s">
        <v>198</v>
      </c>
    </row>
    <row r="12" spans="1:13" ht="60">
      <c r="A12" s="24" t="s">
        <v>87</v>
      </c>
      <c r="B12" s="132" t="s">
        <v>278</v>
      </c>
      <c r="C12" s="133"/>
      <c r="D12" s="133"/>
    </row>
  </sheetData>
  <phoneticPr fontId="3" type="noConversion"/>
  <printOptions horizontalCentered="1"/>
  <pageMargins left="0.56000000000000005" right="0.41" top="0.45" bottom="0.47" header="0.17" footer="0.16"/>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F18"/>
  <sheetViews>
    <sheetView tabSelected="1" workbookViewId="0">
      <selection activeCell="B15" sqref="B15"/>
    </sheetView>
  </sheetViews>
  <sheetFormatPr defaultRowHeight="15"/>
  <cols>
    <col min="1" max="1" width="62.140625" bestFit="1" customWidth="1"/>
    <col min="2" max="2" width="66.85546875" customWidth="1"/>
  </cols>
  <sheetData>
    <row r="1" spans="1:6" ht="18.75">
      <c r="A1" s="37" t="s">
        <v>84</v>
      </c>
    </row>
    <row r="2" spans="1:6" ht="18.75">
      <c r="A2" s="38" t="s">
        <v>79</v>
      </c>
      <c r="B2" s="38" t="s">
        <v>80</v>
      </c>
    </row>
    <row r="3" spans="1:6" ht="45">
      <c r="A3" s="40" t="s">
        <v>113</v>
      </c>
      <c r="B3" s="67" t="s">
        <v>81</v>
      </c>
    </row>
    <row r="4" spans="1:6" ht="45">
      <c r="A4" s="41" t="s">
        <v>88</v>
      </c>
      <c r="B4" s="39" t="s">
        <v>121</v>
      </c>
    </row>
    <row r="5" spans="1:6" ht="90">
      <c r="A5" s="41" t="s">
        <v>220</v>
      </c>
      <c r="B5" s="53" t="s">
        <v>122</v>
      </c>
    </row>
    <row r="6" spans="1:6" ht="60">
      <c r="A6" s="41" t="s">
        <v>221</v>
      </c>
      <c r="B6" s="39" t="s">
        <v>123</v>
      </c>
    </row>
    <row r="7" spans="1:6" ht="30">
      <c r="A7" s="41" t="s">
        <v>222</v>
      </c>
      <c r="B7" s="39" t="s">
        <v>124</v>
      </c>
    </row>
    <row r="8" spans="1:6">
      <c r="A8" s="41" t="s">
        <v>223</v>
      </c>
      <c r="B8" s="39" t="s">
        <v>225</v>
      </c>
    </row>
    <row r="9" spans="1:6" ht="30">
      <c r="A9" s="41" t="s">
        <v>224</v>
      </c>
      <c r="B9" s="43" t="s">
        <v>125</v>
      </c>
    </row>
    <row r="10" spans="1:6">
      <c r="A10" s="45"/>
      <c r="B10" s="43" t="s">
        <v>229</v>
      </c>
    </row>
    <row r="11" spans="1:6" ht="21">
      <c r="A11" s="41" t="s">
        <v>89</v>
      </c>
      <c r="B11" s="42" t="s">
        <v>82</v>
      </c>
    </row>
    <row r="12" spans="1:6" ht="45">
      <c r="A12" s="41" t="s">
        <v>114</v>
      </c>
      <c r="B12" s="39" t="s">
        <v>230</v>
      </c>
    </row>
    <row r="13" spans="1:6" ht="17.25" customHeight="1">
      <c r="A13" s="41" t="s">
        <v>90</v>
      </c>
      <c r="B13" s="39" t="s">
        <v>231</v>
      </c>
    </row>
    <row r="14" spans="1:6" ht="30">
      <c r="A14" s="41" t="s">
        <v>115</v>
      </c>
      <c r="B14" s="39" t="s">
        <v>126</v>
      </c>
    </row>
    <row r="15" spans="1:6" ht="30">
      <c r="A15" s="41" t="s">
        <v>91</v>
      </c>
      <c r="B15" s="39" t="s">
        <v>127</v>
      </c>
      <c r="F15" t="s">
        <v>83</v>
      </c>
    </row>
    <row r="16" spans="1:6" ht="30">
      <c r="A16" s="41" t="s">
        <v>92</v>
      </c>
      <c r="B16" s="39" t="s">
        <v>128</v>
      </c>
    </row>
    <row r="17" spans="1:2" ht="30">
      <c r="A17" s="46"/>
      <c r="B17" s="39" t="s">
        <v>226</v>
      </c>
    </row>
    <row r="18" spans="1:2">
      <c r="A18" s="54"/>
      <c r="B18" s="43" t="s">
        <v>227</v>
      </c>
    </row>
  </sheetData>
  <phoneticPr fontId="3" type="noConversion"/>
  <printOptions horizontalCentered="1"/>
  <pageMargins left="0.42" right="0.16" top="0.4" bottom="0.42" header="0.3" footer="0.3"/>
  <pageSetup scale="90" orientation="landscape" r:id="rId1"/>
</worksheet>
</file>

<file path=xl/worksheets/sheet3.xml><?xml version="1.0" encoding="utf-8"?>
<worksheet xmlns="http://schemas.openxmlformats.org/spreadsheetml/2006/main" xmlns:r="http://schemas.openxmlformats.org/officeDocument/2006/relationships">
  <dimension ref="A1:M16"/>
  <sheetViews>
    <sheetView workbookViewId="0">
      <selection activeCell="H7" sqref="H7:H16"/>
    </sheetView>
  </sheetViews>
  <sheetFormatPr defaultRowHeight="15"/>
  <cols>
    <col min="1" max="1" width="14.7109375" style="9" customWidth="1"/>
    <col min="2" max="3" width="13.140625" style="9" customWidth="1"/>
    <col min="4" max="4" width="11" style="9" customWidth="1"/>
    <col min="5" max="6" width="13.5703125" style="9" customWidth="1"/>
    <col min="7" max="7" width="12.85546875" style="9" customWidth="1"/>
    <col min="8" max="8" width="17.5703125" style="9" customWidth="1"/>
    <col min="9" max="16384" width="9.140625" style="9"/>
  </cols>
  <sheetData>
    <row r="1" spans="1:13" ht="18.75">
      <c r="A1" s="50" t="s">
        <v>85</v>
      </c>
      <c r="B1" s="8"/>
      <c r="C1" s="8"/>
      <c r="D1" s="8"/>
      <c r="E1" s="8"/>
      <c r="F1" s="8"/>
      <c r="G1" s="8"/>
      <c r="H1" s="8"/>
      <c r="I1" s="8"/>
      <c r="J1" s="8"/>
      <c r="K1" s="8"/>
      <c r="L1" s="8"/>
      <c r="M1" s="8"/>
    </row>
    <row r="2" spans="1:13" ht="18.75">
      <c r="A2" s="8"/>
      <c r="B2" s="8"/>
      <c r="C2" s="8"/>
      <c r="D2" s="8"/>
      <c r="E2" s="8"/>
      <c r="F2" s="8"/>
      <c r="G2" s="8"/>
      <c r="H2" s="8"/>
      <c r="I2" s="8"/>
      <c r="J2" s="8"/>
      <c r="K2" s="8"/>
      <c r="L2" s="8"/>
      <c r="M2" s="8"/>
    </row>
    <row r="3" spans="1:13" ht="96" customHeight="1">
      <c r="A3" s="173" t="s">
        <v>116</v>
      </c>
      <c r="B3" s="173"/>
      <c r="C3" s="173"/>
      <c r="D3" s="173"/>
      <c r="E3" s="173"/>
      <c r="F3" s="173"/>
      <c r="G3" s="173"/>
      <c r="H3" s="173"/>
      <c r="I3" s="8"/>
      <c r="J3" s="8"/>
      <c r="K3" s="8"/>
      <c r="L3" s="8"/>
      <c r="M3" s="8"/>
    </row>
    <row r="4" spans="1:13" ht="18.75">
      <c r="A4" s="172" t="s">
        <v>29</v>
      </c>
      <c r="B4" s="172"/>
      <c r="C4" s="172"/>
      <c r="D4" s="172"/>
      <c r="E4" s="172"/>
      <c r="F4" s="172"/>
      <c r="G4" s="172"/>
      <c r="H4" s="172"/>
      <c r="I4" s="8"/>
      <c r="J4" s="8"/>
      <c r="K4" s="8"/>
      <c r="L4" s="8"/>
      <c r="M4" s="8"/>
    </row>
    <row r="5" spans="1:13" ht="18.75">
      <c r="A5" s="8"/>
      <c r="B5" s="8"/>
      <c r="C5" s="8"/>
      <c r="D5" s="8"/>
      <c r="E5" s="8"/>
      <c r="F5" s="8"/>
      <c r="G5" s="8"/>
      <c r="H5" s="8"/>
      <c r="I5" s="8"/>
      <c r="J5" s="8"/>
      <c r="K5" s="8"/>
      <c r="L5" s="8"/>
      <c r="M5" s="8"/>
    </row>
    <row r="6" spans="1:13" ht="78.75">
      <c r="A6" s="22" t="s">
        <v>66</v>
      </c>
      <c r="B6" s="22" t="s">
        <v>22</v>
      </c>
      <c r="C6" s="22" t="s">
        <v>53</v>
      </c>
      <c r="D6" s="22" t="s">
        <v>54</v>
      </c>
      <c r="E6" s="22" t="s">
        <v>23</v>
      </c>
      <c r="F6" s="22" t="s">
        <v>24</v>
      </c>
      <c r="G6" s="22" t="s">
        <v>25</v>
      </c>
      <c r="H6" s="22" t="s">
        <v>26</v>
      </c>
    </row>
    <row r="7" spans="1:13" ht="37.5">
      <c r="A7" s="10" t="s">
        <v>129</v>
      </c>
      <c r="B7" s="3" t="s">
        <v>130</v>
      </c>
      <c r="C7" s="3" t="s">
        <v>140</v>
      </c>
      <c r="D7" s="3">
        <v>1</v>
      </c>
      <c r="E7" s="3">
        <v>7500000</v>
      </c>
      <c r="F7" s="3">
        <v>7500000</v>
      </c>
      <c r="G7" s="55">
        <v>1</v>
      </c>
      <c r="H7" s="174" t="s">
        <v>262</v>
      </c>
    </row>
    <row r="8" spans="1:13" ht="18.75">
      <c r="A8" s="3"/>
      <c r="B8" s="3" t="s">
        <v>131</v>
      </c>
      <c r="C8" s="3" t="s">
        <v>140</v>
      </c>
      <c r="D8" s="3">
        <v>1</v>
      </c>
      <c r="E8" s="3">
        <v>7500000</v>
      </c>
      <c r="F8" s="3">
        <v>7500000</v>
      </c>
      <c r="G8" s="55">
        <v>1</v>
      </c>
      <c r="H8" s="174"/>
    </row>
    <row r="9" spans="1:13" ht="18.75">
      <c r="A9" s="3"/>
      <c r="B9" s="3" t="s">
        <v>132</v>
      </c>
      <c r="C9" s="3" t="s">
        <v>141</v>
      </c>
      <c r="D9" s="3">
        <v>1</v>
      </c>
      <c r="E9" s="22" t="s">
        <v>142</v>
      </c>
      <c r="F9" s="22" t="s">
        <v>142</v>
      </c>
      <c r="G9" s="3" t="s">
        <v>143</v>
      </c>
      <c r="H9" s="174"/>
    </row>
    <row r="10" spans="1:13" ht="18.75">
      <c r="A10" s="7"/>
      <c r="B10" s="3" t="s">
        <v>133</v>
      </c>
      <c r="C10" s="3" t="s">
        <v>141</v>
      </c>
      <c r="D10" s="3">
        <v>1</v>
      </c>
      <c r="E10" s="22" t="s">
        <v>142</v>
      </c>
      <c r="F10" s="22" t="s">
        <v>142</v>
      </c>
      <c r="G10" s="3" t="s">
        <v>143</v>
      </c>
      <c r="H10" s="174"/>
    </row>
    <row r="11" spans="1:13" ht="18.75">
      <c r="A11" s="7"/>
      <c r="B11" s="3" t="s">
        <v>134</v>
      </c>
      <c r="C11" s="3" t="s">
        <v>141</v>
      </c>
      <c r="D11" s="3">
        <v>1</v>
      </c>
      <c r="E11" s="22" t="s">
        <v>142</v>
      </c>
      <c r="F11" s="22" t="s">
        <v>142</v>
      </c>
      <c r="G11" s="3" t="s">
        <v>143</v>
      </c>
      <c r="H11" s="174"/>
    </row>
    <row r="12" spans="1:13" ht="18.75">
      <c r="A12" s="7"/>
      <c r="B12" s="3" t="s">
        <v>135</v>
      </c>
      <c r="C12" s="3" t="s">
        <v>141</v>
      </c>
      <c r="D12" s="3">
        <v>1</v>
      </c>
      <c r="E12" s="22" t="s">
        <v>142</v>
      </c>
      <c r="F12" s="22" t="s">
        <v>142</v>
      </c>
      <c r="G12" s="3" t="s">
        <v>143</v>
      </c>
      <c r="H12" s="174"/>
    </row>
    <row r="13" spans="1:13" ht="18.75">
      <c r="A13" s="7"/>
      <c r="B13" s="3" t="s">
        <v>136</v>
      </c>
      <c r="C13" s="3" t="s">
        <v>141</v>
      </c>
      <c r="D13" s="3">
        <v>1</v>
      </c>
      <c r="E13" s="22" t="s">
        <v>142</v>
      </c>
      <c r="F13" s="22" t="s">
        <v>142</v>
      </c>
      <c r="G13" s="3" t="s">
        <v>143</v>
      </c>
      <c r="H13" s="174"/>
    </row>
    <row r="14" spans="1:13" ht="18.75">
      <c r="A14" s="7"/>
      <c r="B14" s="3" t="s">
        <v>137</v>
      </c>
      <c r="C14" s="3" t="s">
        <v>141</v>
      </c>
      <c r="D14" s="3">
        <v>1</v>
      </c>
      <c r="E14" s="22" t="s">
        <v>142</v>
      </c>
      <c r="F14" s="22" t="s">
        <v>142</v>
      </c>
      <c r="G14" s="3" t="s">
        <v>143</v>
      </c>
      <c r="H14" s="174"/>
    </row>
    <row r="15" spans="1:13" ht="18.75">
      <c r="A15" s="7"/>
      <c r="B15" s="3" t="s">
        <v>138</v>
      </c>
      <c r="C15" s="3" t="s">
        <v>141</v>
      </c>
      <c r="D15" s="3">
        <v>1</v>
      </c>
      <c r="E15" s="22" t="s">
        <v>142</v>
      </c>
      <c r="F15" s="22" t="s">
        <v>142</v>
      </c>
      <c r="G15" s="3" t="s">
        <v>143</v>
      </c>
      <c r="H15" s="174"/>
    </row>
    <row r="16" spans="1:13" ht="18.75">
      <c r="A16" s="10" t="s">
        <v>0</v>
      </c>
      <c r="B16" s="3" t="s">
        <v>139</v>
      </c>
      <c r="C16" s="3" t="s">
        <v>141</v>
      </c>
      <c r="D16" s="3">
        <v>1</v>
      </c>
      <c r="E16" s="22" t="s">
        <v>142</v>
      </c>
      <c r="F16" s="22" t="s">
        <v>142</v>
      </c>
      <c r="G16" s="3" t="s">
        <v>143</v>
      </c>
      <c r="H16" s="174"/>
    </row>
  </sheetData>
  <sheetProtection formatCells="0" formatColumns="0" formatRows="0" insertColumns="0" insertRows="0" selectLockedCells="1"/>
  <mergeCells count="3">
    <mergeCell ref="A4:H4"/>
    <mergeCell ref="A3:H3"/>
    <mergeCell ref="H7:H16"/>
  </mergeCells>
  <phoneticPr fontId="3" type="noConversion"/>
  <printOptions horizontalCentered="1"/>
  <pageMargins left="0.74803149606299202" right="0.28000000000000003" top="0.64" bottom="0.71" header="0.511811023622047" footer="0.41"/>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Z6"/>
  <sheetViews>
    <sheetView workbookViewId="0">
      <selection activeCell="F11" sqref="F11"/>
    </sheetView>
  </sheetViews>
  <sheetFormatPr defaultRowHeight="15"/>
  <cols>
    <col min="1" max="1" width="5.7109375" style="142" bestFit="1" customWidth="1"/>
    <col min="2" max="2" width="12.85546875" style="142" customWidth="1"/>
    <col min="3" max="9" width="5.7109375" style="142" customWidth="1"/>
    <col min="10" max="11" width="5.7109375" style="156" customWidth="1"/>
    <col min="12" max="12" width="5.28515625" style="156" customWidth="1"/>
    <col min="13" max="13" width="5.7109375" style="142" customWidth="1"/>
    <col min="14" max="14" width="5.85546875" style="142" customWidth="1"/>
    <col min="15" max="16" width="5.140625" style="142" customWidth="1"/>
    <col min="17" max="18" width="5.7109375" style="142" customWidth="1"/>
    <col min="19" max="20" width="5.42578125" style="142" customWidth="1"/>
    <col min="21" max="21" width="7.42578125" style="142" customWidth="1"/>
    <col min="22" max="22" width="8.5703125" style="142" customWidth="1"/>
    <col min="23" max="23" width="7.28515625" style="142" customWidth="1"/>
    <col min="24" max="24" width="8" style="142" customWidth="1"/>
    <col min="25" max="25" width="6.7109375" style="142" customWidth="1"/>
    <col min="26" max="26" width="8.7109375" style="142" customWidth="1"/>
    <col min="27" max="16384" width="9.140625" style="142"/>
  </cols>
  <sheetData>
    <row r="1" spans="1:26" ht="18.75" customHeight="1">
      <c r="A1" s="177" t="s">
        <v>311</v>
      </c>
      <c r="B1" s="177"/>
      <c r="C1" s="177"/>
      <c r="D1" s="177"/>
      <c r="E1" s="177"/>
      <c r="F1" s="177"/>
      <c r="G1" s="177"/>
      <c r="H1" s="177"/>
      <c r="I1" s="177"/>
      <c r="J1" s="177"/>
      <c r="K1" s="177"/>
      <c r="L1" s="177"/>
      <c r="M1" s="141"/>
      <c r="N1" s="141"/>
      <c r="O1" s="141"/>
    </row>
    <row r="2" spans="1:26" ht="18.75" customHeight="1">
      <c r="A2" s="143"/>
      <c r="B2" s="143"/>
      <c r="C2" s="143"/>
      <c r="D2" s="143"/>
      <c r="E2" s="143"/>
      <c r="F2" s="143"/>
      <c r="G2" s="143"/>
      <c r="H2" s="143"/>
      <c r="I2" s="143"/>
      <c r="J2" s="144"/>
      <c r="K2" s="144"/>
      <c r="L2" s="144"/>
      <c r="M2" s="141"/>
      <c r="N2" s="141"/>
      <c r="O2" s="141"/>
    </row>
    <row r="3" spans="1:26" ht="75" customHeight="1">
      <c r="A3" s="179" t="s">
        <v>17</v>
      </c>
      <c r="B3" s="179" t="s">
        <v>66</v>
      </c>
      <c r="C3" s="178" t="s">
        <v>35</v>
      </c>
      <c r="D3" s="178"/>
      <c r="E3" s="178"/>
      <c r="F3" s="178"/>
      <c r="G3" s="178"/>
      <c r="H3" s="178"/>
      <c r="I3" s="175" t="s">
        <v>36</v>
      </c>
      <c r="J3" s="175"/>
      <c r="K3" s="175"/>
      <c r="L3" s="175"/>
      <c r="M3" s="175"/>
      <c r="N3" s="175"/>
      <c r="O3" s="176" t="s">
        <v>312</v>
      </c>
      <c r="P3" s="176"/>
      <c r="Q3" s="176"/>
      <c r="R3" s="176"/>
      <c r="S3" s="176"/>
      <c r="T3" s="176"/>
      <c r="U3" s="176" t="s">
        <v>313</v>
      </c>
      <c r="V3" s="176"/>
      <c r="W3" s="176"/>
      <c r="X3" s="176"/>
      <c r="Y3" s="176"/>
      <c r="Z3" s="176"/>
    </row>
    <row r="4" spans="1:26" ht="57.75" customHeight="1">
      <c r="A4" s="180"/>
      <c r="B4" s="180"/>
      <c r="C4" s="175" t="s">
        <v>7</v>
      </c>
      <c r="D4" s="175"/>
      <c r="E4" s="175" t="s">
        <v>37</v>
      </c>
      <c r="F4" s="175"/>
      <c r="G4" s="175" t="s">
        <v>0</v>
      </c>
      <c r="H4" s="175"/>
      <c r="I4" s="175" t="s">
        <v>7</v>
      </c>
      <c r="J4" s="175"/>
      <c r="K4" s="181" t="s">
        <v>37</v>
      </c>
      <c r="L4" s="181"/>
      <c r="M4" s="175" t="s">
        <v>0</v>
      </c>
      <c r="N4" s="175"/>
      <c r="O4" s="175" t="s">
        <v>7</v>
      </c>
      <c r="P4" s="175"/>
      <c r="Q4" s="175" t="s">
        <v>37</v>
      </c>
      <c r="R4" s="175"/>
      <c r="S4" s="175" t="s">
        <v>0</v>
      </c>
      <c r="T4" s="175"/>
      <c r="U4" s="175" t="s">
        <v>7</v>
      </c>
      <c r="V4" s="175"/>
      <c r="W4" s="175" t="s">
        <v>37</v>
      </c>
      <c r="X4" s="175"/>
      <c r="Y4" s="175" t="s">
        <v>0</v>
      </c>
      <c r="Z4" s="175"/>
    </row>
    <row r="5" spans="1:26" ht="27" customHeight="1">
      <c r="A5" s="157" t="s">
        <v>314</v>
      </c>
      <c r="B5" s="25"/>
      <c r="C5" s="25" t="s">
        <v>1</v>
      </c>
      <c r="D5" s="25" t="s">
        <v>2</v>
      </c>
      <c r="E5" s="25" t="s">
        <v>1</v>
      </c>
      <c r="F5" s="25" t="s">
        <v>2</v>
      </c>
      <c r="G5" s="25" t="s">
        <v>1</v>
      </c>
      <c r="H5" s="25" t="s">
        <v>2</v>
      </c>
      <c r="I5" s="25" t="s">
        <v>1</v>
      </c>
      <c r="J5" s="145" t="s">
        <v>2</v>
      </c>
      <c r="K5" s="145" t="s">
        <v>1</v>
      </c>
      <c r="L5" s="145" t="s">
        <v>2</v>
      </c>
      <c r="M5" s="25" t="s">
        <v>1</v>
      </c>
      <c r="N5" s="25" t="s">
        <v>2</v>
      </c>
      <c r="O5" s="25" t="s">
        <v>1</v>
      </c>
      <c r="P5" s="25" t="s">
        <v>2</v>
      </c>
      <c r="Q5" s="25" t="s">
        <v>1</v>
      </c>
      <c r="R5" s="25" t="s">
        <v>2</v>
      </c>
      <c r="S5" s="25" t="s">
        <v>1</v>
      </c>
      <c r="T5" s="25" t="s">
        <v>2</v>
      </c>
      <c r="U5" s="25" t="s">
        <v>1</v>
      </c>
      <c r="V5" s="25" t="s">
        <v>2</v>
      </c>
      <c r="W5" s="25" t="s">
        <v>1</v>
      </c>
      <c r="X5" s="25" t="s">
        <v>2</v>
      </c>
      <c r="Y5" s="25" t="s">
        <v>1</v>
      </c>
      <c r="Z5" s="25" t="s">
        <v>2</v>
      </c>
    </row>
    <row r="6" spans="1:26" s="155" customFormat="1" ht="15.75">
      <c r="A6" s="158">
        <v>1</v>
      </c>
      <c r="B6" s="146" t="s">
        <v>315</v>
      </c>
      <c r="C6" s="147">
        <v>0</v>
      </c>
      <c r="D6" s="147">
        <v>19</v>
      </c>
      <c r="E6" s="147">
        <v>0</v>
      </c>
      <c r="F6" s="147">
        <v>22</v>
      </c>
      <c r="G6" s="148">
        <f t="shared" ref="G6:H6" si="0">C6+E6</f>
        <v>0</v>
      </c>
      <c r="H6" s="148">
        <f t="shared" si="0"/>
        <v>41</v>
      </c>
      <c r="I6" s="147">
        <v>0</v>
      </c>
      <c r="J6" s="149">
        <v>6</v>
      </c>
      <c r="K6" s="147">
        <v>0</v>
      </c>
      <c r="L6" s="149">
        <v>7</v>
      </c>
      <c r="M6" s="148">
        <f t="shared" ref="M6:N6" si="1">I6+K6</f>
        <v>0</v>
      </c>
      <c r="N6" s="150">
        <f t="shared" si="1"/>
        <v>13</v>
      </c>
      <c r="O6" s="148">
        <f t="shared" ref="O6:R6" si="2">C6-I6</f>
        <v>0</v>
      </c>
      <c r="P6" s="151">
        <f t="shared" si="2"/>
        <v>13</v>
      </c>
      <c r="Q6" s="151">
        <f t="shared" si="2"/>
        <v>0</v>
      </c>
      <c r="R6" s="151">
        <f t="shared" si="2"/>
        <v>15</v>
      </c>
      <c r="S6" s="151">
        <f t="shared" ref="S6:T6" si="3">O6+Q6</f>
        <v>0</v>
      </c>
      <c r="T6" s="151">
        <f t="shared" si="3"/>
        <v>28</v>
      </c>
      <c r="U6" s="152">
        <v>0</v>
      </c>
      <c r="V6" s="153">
        <f>P6/D6*100</f>
        <v>68.421052631578945</v>
      </c>
      <c r="W6" s="154">
        <v>0</v>
      </c>
      <c r="X6" s="154">
        <f>R6/F6*100</f>
        <v>68.181818181818173</v>
      </c>
      <c r="Y6" s="154">
        <v>0</v>
      </c>
      <c r="Z6" s="154">
        <f>T6/H6*100</f>
        <v>68.292682926829272</v>
      </c>
    </row>
  </sheetData>
  <sheetProtection formatCells="0" formatColumns="0" formatRows="0" insertColumns="0" insertRows="0" selectLockedCells="1" sort="0"/>
  <mergeCells count="19">
    <mergeCell ref="U3:Z3"/>
    <mergeCell ref="U4:V4"/>
    <mergeCell ref="A1:L1"/>
    <mergeCell ref="C3:H3"/>
    <mergeCell ref="I3:N3"/>
    <mergeCell ref="O3:T3"/>
    <mergeCell ref="A3:A4"/>
    <mergeCell ref="B3:B4"/>
    <mergeCell ref="K4:L4"/>
    <mergeCell ref="C4:D4"/>
    <mergeCell ref="E4:F4"/>
    <mergeCell ref="G4:H4"/>
    <mergeCell ref="I4:J4"/>
    <mergeCell ref="S4:T4"/>
    <mergeCell ref="O4:P4"/>
    <mergeCell ref="Q4:R4"/>
    <mergeCell ref="M4:N4"/>
    <mergeCell ref="W4:X4"/>
    <mergeCell ref="Y4:Z4"/>
  </mergeCells>
  <phoneticPr fontId="3" type="noConversion"/>
  <printOptions horizontalCentered="1"/>
  <pageMargins left="0.49" right="0.42" top="0.68" bottom="0.98425196850393704" header="0.511811023622047" footer="0.511811023622047"/>
  <pageSetup paperSize="9" scale="82" orientation="landscape" r:id="rId1"/>
  <headerFooter alignWithMargins="0"/>
</worksheet>
</file>

<file path=xl/worksheets/sheet5.xml><?xml version="1.0" encoding="utf-8"?>
<worksheet xmlns="http://schemas.openxmlformats.org/spreadsheetml/2006/main" xmlns:r="http://schemas.openxmlformats.org/officeDocument/2006/relationships">
  <dimension ref="A1:I5"/>
  <sheetViews>
    <sheetView workbookViewId="0">
      <selection activeCell="E5" sqref="E5"/>
    </sheetView>
  </sheetViews>
  <sheetFormatPr defaultRowHeight="15"/>
  <cols>
    <col min="1" max="1" width="14.42578125" style="9" customWidth="1"/>
    <col min="2" max="2" width="23.5703125" style="9" customWidth="1"/>
    <col min="3" max="3" width="25.140625" style="9" customWidth="1"/>
    <col min="4" max="4" width="28.28515625" style="9" customWidth="1"/>
    <col min="5" max="5" width="12.5703125" style="9" customWidth="1"/>
    <col min="6" max="6" width="14.28515625" style="9" customWidth="1"/>
    <col min="7" max="7" width="11.28515625" style="9" customWidth="1"/>
    <col min="8" max="16384" width="9.140625" style="9"/>
  </cols>
  <sheetData>
    <row r="1" spans="1:9" ht="39.75" customHeight="1">
      <c r="A1" s="183" t="s">
        <v>86</v>
      </c>
      <c r="B1" s="183"/>
      <c r="C1" s="183"/>
      <c r="D1" s="183"/>
      <c r="E1" s="19"/>
      <c r="F1" s="19"/>
      <c r="G1" s="19"/>
    </row>
    <row r="2" spans="1:9" ht="18.75">
      <c r="A2" s="182" t="s">
        <v>38</v>
      </c>
      <c r="B2" s="182"/>
      <c r="C2" s="182"/>
      <c r="D2" s="182"/>
      <c r="E2" s="6"/>
      <c r="F2" s="6"/>
      <c r="G2" s="6"/>
    </row>
    <row r="3" spans="1:9" ht="67.5" customHeight="1">
      <c r="A3" s="3" t="s">
        <v>39</v>
      </c>
      <c r="B3" s="3" t="s">
        <v>30</v>
      </c>
      <c r="C3" s="3" t="s">
        <v>40</v>
      </c>
      <c r="D3" s="3" t="s">
        <v>202</v>
      </c>
      <c r="E3" s="52" t="s">
        <v>93</v>
      </c>
      <c r="F3" s="52" t="s">
        <v>94</v>
      </c>
      <c r="G3" s="52" t="s">
        <v>19</v>
      </c>
      <c r="H3" s="51"/>
      <c r="I3" s="51"/>
    </row>
    <row r="4" spans="1:9" ht="31.5">
      <c r="A4" s="25" t="s">
        <v>110</v>
      </c>
      <c r="B4" s="22">
        <v>100</v>
      </c>
      <c r="C4" s="22" t="s">
        <v>144</v>
      </c>
      <c r="D4" s="22">
        <v>100</v>
      </c>
      <c r="E4" s="22">
        <v>98</v>
      </c>
      <c r="F4" s="22" t="s">
        <v>143</v>
      </c>
      <c r="G4" s="22" t="s">
        <v>143</v>
      </c>
    </row>
    <row r="5" spans="1:9" ht="31.5">
      <c r="A5" s="25" t="s">
        <v>78</v>
      </c>
      <c r="B5" s="22">
        <v>100</v>
      </c>
      <c r="C5" s="22" t="s">
        <v>144</v>
      </c>
      <c r="D5" s="22">
        <v>100</v>
      </c>
      <c r="E5" s="22">
        <v>84</v>
      </c>
      <c r="F5" s="22" t="s">
        <v>143</v>
      </c>
      <c r="G5" s="22" t="s">
        <v>143</v>
      </c>
    </row>
  </sheetData>
  <mergeCells count="2">
    <mergeCell ref="A2:D2"/>
    <mergeCell ref="A1:D1"/>
  </mergeCells>
  <phoneticPr fontId="3" type="noConversion"/>
  <pageMargins left="0.74803149606299213" right="0.49" top="0.73" bottom="0.9842519685039370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L13"/>
  <sheetViews>
    <sheetView topLeftCell="A8" workbookViewId="0">
      <selection activeCell="J14" sqref="J14"/>
    </sheetView>
  </sheetViews>
  <sheetFormatPr defaultRowHeight="15"/>
  <cols>
    <col min="1" max="1" width="21.42578125" style="9" customWidth="1"/>
    <col min="2" max="2" width="11.5703125" style="84" customWidth="1"/>
    <col min="3" max="3" width="19.5703125" style="9" customWidth="1"/>
    <col min="4" max="4" width="19.28515625" style="9" bestFit="1" customWidth="1"/>
    <col min="5" max="5" width="8.7109375" style="9" customWidth="1"/>
    <col min="6" max="6" width="7.42578125" style="9" customWidth="1"/>
    <col min="7" max="7" width="15.7109375" style="9" customWidth="1"/>
    <col min="8" max="8" width="13.28515625" style="9" customWidth="1"/>
    <col min="9" max="9" width="10.5703125" style="9" customWidth="1"/>
    <col min="10" max="10" width="15.28515625" style="9" customWidth="1"/>
    <col min="11" max="16384" width="9.140625" style="9"/>
  </cols>
  <sheetData>
    <row r="1" spans="1:12" ht="18.75">
      <c r="A1" s="182" t="s">
        <v>3</v>
      </c>
      <c r="B1" s="182"/>
      <c r="C1" s="182"/>
      <c r="D1" s="182"/>
      <c r="E1" s="182"/>
      <c r="F1" s="182"/>
      <c r="G1" s="182"/>
      <c r="H1" s="182"/>
      <c r="I1" s="182"/>
      <c r="J1" s="182"/>
    </row>
    <row r="2" spans="1:12" ht="18.75">
      <c r="A2" s="91" t="s">
        <v>8</v>
      </c>
      <c r="B2" s="174" t="s">
        <v>203</v>
      </c>
      <c r="C2" s="174"/>
      <c r="D2" s="174"/>
      <c r="E2" s="3"/>
      <c r="F2" s="3"/>
      <c r="G2" s="184" t="s">
        <v>204</v>
      </c>
      <c r="H2" s="184"/>
      <c r="I2" s="184"/>
      <c r="J2" s="184"/>
    </row>
    <row r="3" spans="1:12" ht="99.75" customHeight="1">
      <c r="A3" s="93" t="s">
        <v>41</v>
      </c>
      <c r="B3" s="93" t="s">
        <v>232</v>
      </c>
      <c r="C3" s="93" t="s">
        <v>42</v>
      </c>
      <c r="D3" s="93" t="s">
        <v>93</v>
      </c>
      <c r="E3" s="93" t="s">
        <v>95</v>
      </c>
      <c r="F3" s="93" t="s">
        <v>19</v>
      </c>
      <c r="G3" s="93" t="s">
        <v>43</v>
      </c>
      <c r="H3" s="93" t="s">
        <v>145</v>
      </c>
      <c r="I3" s="93" t="s">
        <v>9</v>
      </c>
      <c r="J3" s="93" t="s">
        <v>10</v>
      </c>
    </row>
    <row r="4" spans="1:12" ht="78.75">
      <c r="A4" s="106" t="s">
        <v>146</v>
      </c>
      <c r="B4" s="93">
        <v>64</v>
      </c>
      <c r="C4" s="106" t="s">
        <v>147</v>
      </c>
      <c r="D4" s="106" t="s">
        <v>233</v>
      </c>
      <c r="E4" s="107" t="s">
        <v>143</v>
      </c>
      <c r="F4" s="108" t="s">
        <v>245</v>
      </c>
      <c r="G4" s="93">
        <v>100</v>
      </c>
      <c r="H4" s="106" t="s">
        <v>148</v>
      </c>
      <c r="I4" s="98">
        <v>50000</v>
      </c>
      <c r="J4" s="106" t="s">
        <v>148</v>
      </c>
    </row>
    <row r="5" spans="1:12" ht="63">
      <c r="A5" s="109" t="s">
        <v>166</v>
      </c>
      <c r="B5" s="116">
        <v>5</v>
      </c>
      <c r="C5" s="111" t="s">
        <v>167</v>
      </c>
      <c r="D5" s="111" t="s">
        <v>168</v>
      </c>
      <c r="E5" s="110"/>
      <c r="F5" s="112" t="s">
        <v>267</v>
      </c>
      <c r="G5" s="109" t="s">
        <v>166</v>
      </c>
      <c r="H5" s="111" t="s">
        <v>279</v>
      </c>
      <c r="I5" s="98">
        <v>10000</v>
      </c>
      <c r="J5" s="111" t="s">
        <v>168</v>
      </c>
    </row>
    <row r="6" spans="1:12" ht="62.25" customHeight="1">
      <c r="A6" s="109" t="s">
        <v>173</v>
      </c>
      <c r="B6" s="116">
        <v>5</v>
      </c>
      <c r="C6" s="111" t="s">
        <v>174</v>
      </c>
      <c r="D6" s="109" t="s">
        <v>175</v>
      </c>
      <c r="E6" s="110"/>
      <c r="F6" s="108" t="s">
        <v>281</v>
      </c>
      <c r="G6" s="109" t="s">
        <v>173</v>
      </c>
      <c r="H6" s="111" t="s">
        <v>174</v>
      </c>
      <c r="I6" s="98">
        <v>10000</v>
      </c>
      <c r="J6" s="109" t="s">
        <v>175</v>
      </c>
    </row>
    <row r="7" spans="1:12" ht="78.75">
      <c r="A7" s="109" t="s">
        <v>176</v>
      </c>
      <c r="B7" s="116">
        <v>5</v>
      </c>
      <c r="C7" s="111" t="s">
        <v>174</v>
      </c>
      <c r="D7" s="109" t="s">
        <v>177</v>
      </c>
      <c r="E7" s="110"/>
      <c r="F7" s="108" t="s">
        <v>281</v>
      </c>
      <c r="G7" s="109" t="s">
        <v>176</v>
      </c>
      <c r="H7" s="111" t="s">
        <v>174</v>
      </c>
      <c r="I7" s="98">
        <v>10000</v>
      </c>
      <c r="J7" s="109" t="s">
        <v>177</v>
      </c>
    </row>
    <row r="8" spans="1:12" ht="78.75">
      <c r="A8" s="109" t="s">
        <v>178</v>
      </c>
      <c r="B8" s="116">
        <v>5</v>
      </c>
      <c r="C8" s="111" t="s">
        <v>174</v>
      </c>
      <c r="D8" s="109" t="s">
        <v>200</v>
      </c>
      <c r="E8" s="110"/>
      <c r="F8" s="108" t="s">
        <v>281</v>
      </c>
      <c r="G8" s="109" t="s">
        <v>178</v>
      </c>
      <c r="H8" s="111" t="s">
        <v>174</v>
      </c>
      <c r="I8" s="98">
        <v>10000</v>
      </c>
      <c r="J8" s="109" t="s">
        <v>179</v>
      </c>
    </row>
    <row r="9" spans="1:12" ht="78.75">
      <c r="A9" s="60" t="s">
        <v>173</v>
      </c>
      <c r="B9" s="116">
        <v>5</v>
      </c>
      <c r="C9" s="61" t="s">
        <v>174</v>
      </c>
      <c r="D9" s="63" t="s">
        <v>175</v>
      </c>
      <c r="E9" s="7"/>
      <c r="F9" s="60" t="s">
        <v>305</v>
      </c>
      <c r="G9" s="60" t="s">
        <v>173</v>
      </c>
      <c r="H9" s="61" t="s">
        <v>174</v>
      </c>
      <c r="I9" s="98">
        <v>50000</v>
      </c>
      <c r="J9" s="63" t="s">
        <v>175</v>
      </c>
    </row>
    <row r="10" spans="1:12" ht="78.75">
      <c r="A10" s="60" t="s">
        <v>176</v>
      </c>
      <c r="B10" s="116">
        <v>5</v>
      </c>
      <c r="C10" s="61" t="s">
        <v>174</v>
      </c>
      <c r="D10" s="63" t="s">
        <v>177</v>
      </c>
      <c r="E10" s="7"/>
      <c r="F10" s="60" t="s">
        <v>305</v>
      </c>
      <c r="G10" s="60" t="s">
        <v>176</v>
      </c>
      <c r="H10" s="61" t="s">
        <v>174</v>
      </c>
      <c r="I10" s="98">
        <v>10000</v>
      </c>
      <c r="J10" s="63" t="s">
        <v>177</v>
      </c>
    </row>
    <row r="11" spans="1:12" ht="78.75">
      <c r="A11" s="60" t="s">
        <v>178</v>
      </c>
      <c r="B11" s="116">
        <v>5</v>
      </c>
      <c r="C11" s="61" t="s">
        <v>174</v>
      </c>
      <c r="D11" s="63" t="s">
        <v>200</v>
      </c>
      <c r="E11" s="7"/>
      <c r="F11" s="60" t="s">
        <v>305</v>
      </c>
      <c r="G11" s="60" t="s">
        <v>178</v>
      </c>
      <c r="H11" s="61" t="s">
        <v>174</v>
      </c>
      <c r="I11" s="98">
        <v>50000</v>
      </c>
      <c r="J11" s="63" t="s">
        <v>179</v>
      </c>
    </row>
    <row r="12" spans="1:12" ht="18.75">
      <c r="A12" s="7"/>
      <c r="B12" s="85"/>
      <c r="C12" s="88"/>
      <c r="D12" s="88"/>
      <c r="E12" s="5"/>
      <c r="F12" s="5"/>
      <c r="G12" s="5"/>
      <c r="H12" s="5"/>
      <c r="I12" s="5">
        <f>SUM(I4:I11)</f>
        <v>200000</v>
      </c>
      <c r="J12" s="5"/>
      <c r="K12" s="33"/>
      <c r="L12" s="1"/>
    </row>
    <row r="13" spans="1:12" ht="18.75">
      <c r="C13" s="34"/>
      <c r="D13" s="34"/>
      <c r="E13" s="33"/>
      <c r="F13" s="33"/>
      <c r="G13" s="33"/>
      <c r="H13" s="35"/>
      <c r="I13" s="1"/>
      <c r="J13" s="1"/>
      <c r="K13" s="1"/>
      <c r="L13" s="1"/>
    </row>
  </sheetData>
  <sheetProtection formatCells="0" formatColumns="0" formatRows="0" insertColumns="0" insertRows="0" selectLockedCells="1"/>
  <mergeCells count="3">
    <mergeCell ref="A1:J1"/>
    <mergeCell ref="B2:D2"/>
    <mergeCell ref="G2:J2"/>
  </mergeCells>
  <phoneticPr fontId="3" type="noConversion"/>
  <printOptions horizontalCentered="1"/>
  <pageMargins left="0.42" right="0.41" top="0.51" bottom="0.43" header="0.17" footer="0.17"/>
  <pageSetup paperSize="9" scale="96" orientation="landscape" r:id="rId1"/>
  <headerFooter alignWithMargins="0"/>
  <rowBreaks count="1" manualBreakCount="1">
    <brk id="7" max="9" man="1"/>
  </rowBreaks>
</worksheet>
</file>

<file path=xl/worksheets/sheet7.xml><?xml version="1.0" encoding="utf-8"?>
<worksheet xmlns="http://schemas.openxmlformats.org/spreadsheetml/2006/main" xmlns:r="http://schemas.openxmlformats.org/officeDocument/2006/relationships">
  <dimension ref="A1:J11"/>
  <sheetViews>
    <sheetView topLeftCell="A9" zoomScale="110" zoomScaleNormal="110" workbookViewId="0">
      <selection activeCell="I9" sqref="I9"/>
    </sheetView>
  </sheetViews>
  <sheetFormatPr defaultRowHeight="15"/>
  <cols>
    <col min="1" max="1" width="9.140625" style="9" customWidth="1"/>
    <col min="2" max="2" width="14.28515625" style="9" customWidth="1"/>
    <col min="3" max="3" width="10.140625" style="9" customWidth="1"/>
    <col min="4" max="4" width="16.5703125" style="9" customWidth="1"/>
    <col min="5" max="5" width="8.140625" style="9" customWidth="1"/>
    <col min="6" max="6" width="13.5703125" style="9" bestFit="1" customWidth="1"/>
    <col min="7" max="7" width="12.42578125" style="9" customWidth="1"/>
    <col min="8" max="8" width="10" style="9" customWidth="1"/>
    <col min="9" max="9" width="10.7109375" style="9" customWidth="1"/>
    <col min="10" max="10" width="24.42578125" style="9" customWidth="1"/>
    <col min="11" max="16384" width="9.140625" style="9"/>
  </cols>
  <sheetData>
    <row r="1" spans="1:10" ht="18.75">
      <c r="A1" s="182" t="s">
        <v>31</v>
      </c>
      <c r="B1" s="182"/>
      <c r="C1" s="182"/>
      <c r="D1" s="182"/>
      <c r="E1" s="182"/>
      <c r="F1" s="182"/>
      <c r="G1" s="182"/>
      <c r="H1" s="182"/>
      <c r="I1" s="182"/>
      <c r="J1" s="182"/>
    </row>
    <row r="2" spans="1:10" ht="15.75">
      <c r="A2" s="27" t="s">
        <v>8</v>
      </c>
      <c r="B2" s="185" t="s">
        <v>203</v>
      </c>
      <c r="C2" s="185"/>
      <c r="D2" s="185"/>
      <c r="E2" s="185"/>
      <c r="F2" s="185"/>
      <c r="G2" s="186" t="s">
        <v>204</v>
      </c>
      <c r="H2" s="186"/>
      <c r="I2" s="186"/>
      <c r="J2" s="186"/>
    </row>
    <row r="3" spans="1:10" ht="110.25">
      <c r="A3" s="27" t="s">
        <v>44</v>
      </c>
      <c r="B3" s="27" t="s">
        <v>234</v>
      </c>
      <c r="C3" s="27" t="s">
        <v>96</v>
      </c>
      <c r="D3" s="27" t="s">
        <v>93</v>
      </c>
      <c r="E3" s="27" t="s">
        <v>94</v>
      </c>
      <c r="F3" s="27" t="s">
        <v>19</v>
      </c>
      <c r="G3" s="27" t="s">
        <v>97</v>
      </c>
      <c r="H3" s="27" t="s">
        <v>98</v>
      </c>
      <c r="I3" s="27" t="s">
        <v>9</v>
      </c>
      <c r="J3" s="27" t="s">
        <v>10</v>
      </c>
    </row>
    <row r="4" spans="1:10" ht="105" customHeight="1">
      <c r="A4" s="27" t="s">
        <v>282</v>
      </c>
      <c r="B4" s="118">
        <v>150</v>
      </c>
      <c r="C4" s="118">
        <v>20</v>
      </c>
      <c r="D4" s="114" t="s">
        <v>285</v>
      </c>
      <c r="E4" s="23"/>
      <c r="F4" s="114" t="s">
        <v>268</v>
      </c>
      <c r="G4" s="93" t="s">
        <v>284</v>
      </c>
      <c r="H4" s="23">
        <v>200</v>
      </c>
      <c r="I4" s="101">
        <v>100000</v>
      </c>
      <c r="J4" s="114" t="s">
        <v>285</v>
      </c>
    </row>
    <row r="5" spans="1:10" ht="105" customHeight="1">
      <c r="A5" s="27" t="s">
        <v>283</v>
      </c>
      <c r="B5" s="23">
        <v>40</v>
      </c>
      <c r="C5" s="23">
        <v>50</v>
      </c>
      <c r="D5" s="93" t="s">
        <v>280</v>
      </c>
      <c r="E5" s="23"/>
      <c r="F5" s="114" t="s">
        <v>268</v>
      </c>
      <c r="G5" s="93"/>
      <c r="H5" s="23">
        <v>100</v>
      </c>
      <c r="I5" s="101">
        <v>60000</v>
      </c>
      <c r="J5" s="27" t="s">
        <v>238</v>
      </c>
    </row>
    <row r="6" spans="1:10" ht="78.75">
      <c r="A6" s="117" t="s">
        <v>235</v>
      </c>
      <c r="B6" s="23">
        <v>100</v>
      </c>
      <c r="C6" s="23">
        <v>20</v>
      </c>
      <c r="D6" s="115" t="s">
        <v>237</v>
      </c>
      <c r="E6" s="116"/>
      <c r="F6" s="119" t="s">
        <v>286</v>
      </c>
      <c r="G6" s="115" t="s">
        <v>235</v>
      </c>
      <c r="H6" s="23">
        <v>200</v>
      </c>
      <c r="I6" s="101">
        <v>75000</v>
      </c>
      <c r="J6" s="27" t="s">
        <v>270</v>
      </c>
    </row>
    <row r="7" spans="1:10" ht="78.75">
      <c r="A7" s="117" t="s">
        <v>236</v>
      </c>
      <c r="B7" s="23">
        <v>100</v>
      </c>
      <c r="C7" s="23">
        <v>20</v>
      </c>
      <c r="D7" s="115" t="s">
        <v>237</v>
      </c>
      <c r="E7" s="116"/>
      <c r="F7" s="119" t="s">
        <v>286</v>
      </c>
      <c r="G7" s="115" t="s">
        <v>236</v>
      </c>
      <c r="H7" s="23">
        <v>200</v>
      </c>
      <c r="I7" s="101">
        <v>50000</v>
      </c>
      <c r="J7" s="27" t="s">
        <v>269</v>
      </c>
    </row>
    <row r="8" spans="1:10" ht="78.75">
      <c r="A8" s="27" t="s">
        <v>288</v>
      </c>
      <c r="B8" s="23">
        <v>200</v>
      </c>
      <c r="C8" s="23">
        <v>10</v>
      </c>
      <c r="D8" s="115" t="s">
        <v>237</v>
      </c>
      <c r="E8" s="23"/>
      <c r="F8" s="119" t="s">
        <v>286</v>
      </c>
      <c r="G8" s="93" t="s">
        <v>287</v>
      </c>
      <c r="H8" s="23">
        <v>50</v>
      </c>
      <c r="I8" s="101">
        <v>50000</v>
      </c>
      <c r="J8" s="27" t="s">
        <v>239</v>
      </c>
    </row>
    <row r="9" spans="1:10" ht="78.75">
      <c r="A9" s="120" t="s">
        <v>289</v>
      </c>
      <c r="B9" s="23">
        <v>300</v>
      </c>
      <c r="C9" s="23">
        <v>10</v>
      </c>
      <c r="D9" s="115" t="s">
        <v>237</v>
      </c>
      <c r="E9" s="23"/>
      <c r="F9" s="119" t="s">
        <v>286</v>
      </c>
      <c r="G9" s="93"/>
      <c r="H9" s="23"/>
      <c r="I9" s="101"/>
      <c r="J9" s="27"/>
    </row>
    <row r="10" spans="1:10" ht="78.75">
      <c r="A10" s="120" t="s">
        <v>290</v>
      </c>
      <c r="B10" s="23">
        <v>200</v>
      </c>
      <c r="C10" s="23">
        <v>5</v>
      </c>
      <c r="D10" s="115" t="s">
        <v>237</v>
      </c>
      <c r="E10" s="23"/>
      <c r="F10" s="119" t="s">
        <v>286</v>
      </c>
      <c r="G10" s="93"/>
      <c r="H10" s="23"/>
      <c r="I10" s="101"/>
      <c r="J10" s="27"/>
    </row>
    <row r="11" spans="1:10" ht="15.75">
      <c r="A11" s="113" t="s">
        <v>199</v>
      </c>
      <c r="B11" s="23"/>
      <c r="C11" s="23"/>
      <c r="D11" s="23"/>
      <c r="E11" s="23"/>
      <c r="F11" s="75">
        <f>SUM(F4:F8)</f>
        <v>0</v>
      </c>
      <c r="G11" s="23"/>
      <c r="H11" s="23"/>
      <c r="I11" s="102">
        <f>SUM(I4:I8)</f>
        <v>335000</v>
      </c>
      <c r="J11" s="113"/>
    </row>
  </sheetData>
  <sheetProtection formatCells="0" formatColumns="0" formatRows="0" insertColumns="0" insertRows="0" selectLockedCells="1"/>
  <mergeCells count="3">
    <mergeCell ref="B2:F2"/>
    <mergeCell ref="G2:J2"/>
    <mergeCell ref="A1:J1"/>
  </mergeCells>
  <phoneticPr fontId="3" type="noConversion"/>
  <printOptions horizontalCentered="1"/>
  <pageMargins left="0.42" right="0.41" top="0.74" bottom="0.48" header="0.5" footer="0.16"/>
  <pageSetup orientation="landscape" r:id="rId1"/>
  <headerFooter alignWithMargins="0"/>
</worksheet>
</file>

<file path=xl/worksheets/sheet8.xml><?xml version="1.0" encoding="utf-8"?>
<worksheet xmlns="http://schemas.openxmlformats.org/spreadsheetml/2006/main" xmlns:r="http://schemas.openxmlformats.org/officeDocument/2006/relationships">
  <dimension ref="A1:K13"/>
  <sheetViews>
    <sheetView topLeftCell="B11" zoomScale="120" zoomScaleNormal="120" workbookViewId="0">
      <selection activeCell="J12" sqref="J12"/>
    </sheetView>
  </sheetViews>
  <sheetFormatPr defaultRowHeight="15"/>
  <cols>
    <col min="1" max="1" width="4.140625" style="9" bestFit="1" customWidth="1"/>
    <col min="2" max="2" width="16.28515625" style="9" customWidth="1"/>
    <col min="3" max="3" width="12.5703125" style="9" customWidth="1"/>
    <col min="4" max="4" width="11" style="9" customWidth="1"/>
    <col min="5" max="5" width="19.7109375" style="9" customWidth="1"/>
    <col min="6" max="6" width="10.140625" style="9" customWidth="1"/>
    <col min="7" max="7" width="10.85546875" style="84" bestFit="1" customWidth="1"/>
    <col min="8" max="8" width="15.42578125" style="9" customWidth="1"/>
    <col min="9" max="9" width="9.5703125" style="9" customWidth="1"/>
    <col min="10" max="10" width="12" style="84" bestFit="1" customWidth="1"/>
    <col min="11" max="11" width="17.28515625" style="9" customWidth="1"/>
    <col min="12" max="16384" width="9.140625" style="9"/>
  </cols>
  <sheetData>
    <row r="1" spans="1:11" ht="21.75" customHeight="1">
      <c r="B1" s="187" t="s">
        <v>161</v>
      </c>
      <c r="C1" s="187"/>
      <c r="D1" s="187"/>
      <c r="E1" s="187"/>
      <c r="F1" s="187"/>
      <c r="G1" s="187"/>
      <c r="H1" s="187"/>
      <c r="I1" s="187"/>
      <c r="J1" s="187"/>
      <c r="K1" s="187"/>
    </row>
    <row r="2" spans="1:11" ht="18.75">
      <c r="A2" s="7" t="s">
        <v>218</v>
      </c>
      <c r="B2" s="3" t="s">
        <v>8</v>
      </c>
      <c r="C2" s="174" t="s">
        <v>203</v>
      </c>
      <c r="D2" s="174"/>
      <c r="E2" s="174"/>
      <c r="F2" s="174"/>
      <c r="G2" s="174"/>
      <c r="H2" s="184" t="s">
        <v>204</v>
      </c>
      <c r="I2" s="184"/>
      <c r="J2" s="184"/>
      <c r="K2" s="184"/>
    </row>
    <row r="3" spans="1:11" ht="94.5">
      <c r="A3" s="90">
        <v>1</v>
      </c>
      <c r="B3" s="22" t="s">
        <v>99</v>
      </c>
      <c r="C3" s="83" t="s">
        <v>240</v>
      </c>
      <c r="D3" s="22" t="s">
        <v>100</v>
      </c>
      <c r="E3" s="22" t="s">
        <v>93</v>
      </c>
      <c r="F3" s="22" t="s">
        <v>94</v>
      </c>
      <c r="G3" s="80" t="s">
        <v>19</v>
      </c>
      <c r="H3" s="22" t="s">
        <v>101</v>
      </c>
      <c r="I3" s="22" t="s">
        <v>100</v>
      </c>
      <c r="J3" s="93" t="s">
        <v>9</v>
      </c>
      <c r="K3" s="22" t="s">
        <v>10</v>
      </c>
    </row>
    <row r="4" spans="1:11" ht="81" customHeight="1">
      <c r="A4" s="90">
        <v>2</v>
      </c>
      <c r="B4" s="134" t="s">
        <v>152</v>
      </c>
      <c r="C4" s="125" t="s">
        <v>306</v>
      </c>
      <c r="D4" s="134" t="s">
        <v>153</v>
      </c>
      <c r="E4" s="134" t="s">
        <v>205</v>
      </c>
      <c r="F4" s="134" t="s">
        <v>241</v>
      </c>
      <c r="G4" s="23">
        <v>38385</v>
      </c>
      <c r="H4" s="134" t="s">
        <v>206</v>
      </c>
      <c r="I4" s="119" t="s">
        <v>153</v>
      </c>
      <c r="J4" s="135">
        <v>100000</v>
      </c>
      <c r="K4" s="134" t="s">
        <v>154</v>
      </c>
    </row>
    <row r="5" spans="1:11" ht="49.5" customHeight="1">
      <c r="A5" s="90">
        <v>3</v>
      </c>
      <c r="B5" s="134" t="s">
        <v>151</v>
      </c>
      <c r="C5" s="23">
        <v>211</v>
      </c>
      <c r="D5" s="134" t="s">
        <v>155</v>
      </c>
      <c r="E5" s="134" t="s">
        <v>207</v>
      </c>
      <c r="F5" s="134" t="s">
        <v>242</v>
      </c>
      <c r="G5" s="95" t="s">
        <v>273</v>
      </c>
      <c r="H5" s="134" t="s">
        <v>151</v>
      </c>
      <c r="I5" s="134" t="s">
        <v>159</v>
      </c>
      <c r="J5" s="135">
        <v>200000</v>
      </c>
      <c r="K5" s="136"/>
    </row>
    <row r="6" spans="1:11" ht="47.25">
      <c r="A6" s="90">
        <v>4</v>
      </c>
      <c r="B6" s="134" t="s">
        <v>208</v>
      </c>
      <c r="C6" s="125">
        <v>127</v>
      </c>
      <c r="D6" s="134" t="s">
        <v>209</v>
      </c>
      <c r="E6" s="134" t="s">
        <v>210</v>
      </c>
      <c r="F6" s="137"/>
      <c r="G6" s="126">
        <v>252390</v>
      </c>
      <c r="H6" s="134" t="s">
        <v>208</v>
      </c>
      <c r="I6" s="134" t="s">
        <v>209</v>
      </c>
      <c r="J6" s="135">
        <v>100000</v>
      </c>
      <c r="K6" s="134" t="s">
        <v>291</v>
      </c>
    </row>
    <row r="7" spans="1:11" ht="96" customHeight="1">
      <c r="A7" s="90">
        <v>5</v>
      </c>
      <c r="B7" s="134" t="s">
        <v>156</v>
      </c>
      <c r="C7" s="125">
        <v>181</v>
      </c>
      <c r="D7" s="134" t="s">
        <v>160</v>
      </c>
      <c r="E7" s="134" t="s">
        <v>271</v>
      </c>
      <c r="F7" s="134" t="s">
        <v>244</v>
      </c>
      <c r="G7" s="119" t="s">
        <v>273</v>
      </c>
      <c r="H7" s="134" t="s">
        <v>292</v>
      </c>
      <c r="I7" s="134" t="s">
        <v>160</v>
      </c>
      <c r="J7" s="135">
        <v>100000</v>
      </c>
      <c r="K7" s="134" t="s">
        <v>271</v>
      </c>
    </row>
    <row r="8" spans="1:11" ht="94.5">
      <c r="A8" s="90">
        <v>6</v>
      </c>
      <c r="B8" s="134" t="s">
        <v>157</v>
      </c>
      <c r="C8" s="125" t="s">
        <v>307</v>
      </c>
      <c r="D8" s="134" t="s">
        <v>272</v>
      </c>
      <c r="E8" s="134" t="s">
        <v>293</v>
      </c>
      <c r="F8" s="134" t="s">
        <v>243</v>
      </c>
      <c r="G8" s="119" t="s">
        <v>273</v>
      </c>
      <c r="H8" s="134" t="s">
        <v>293</v>
      </c>
      <c r="I8" s="134" t="s">
        <v>155</v>
      </c>
      <c r="J8" s="135">
        <v>100000</v>
      </c>
      <c r="K8" s="134" t="s">
        <v>293</v>
      </c>
    </row>
    <row r="9" spans="1:11" ht="65.25" customHeight="1">
      <c r="A9" s="90">
        <v>7</v>
      </c>
      <c r="B9" s="134" t="s">
        <v>186</v>
      </c>
      <c r="C9" s="125">
        <v>150</v>
      </c>
      <c r="D9" s="134" t="s">
        <v>212</v>
      </c>
      <c r="E9" s="134" t="s">
        <v>214</v>
      </c>
      <c r="F9" s="134" t="s">
        <v>244</v>
      </c>
      <c r="G9" s="119" t="s">
        <v>273</v>
      </c>
      <c r="H9" s="134" t="s">
        <v>211</v>
      </c>
      <c r="I9" s="134" t="s">
        <v>155</v>
      </c>
      <c r="J9" s="135">
        <v>100000</v>
      </c>
      <c r="K9" s="134" t="s">
        <v>214</v>
      </c>
    </row>
    <row r="10" spans="1:11" ht="62.25" customHeight="1">
      <c r="A10" s="90">
        <v>8</v>
      </c>
      <c r="B10" s="134" t="s">
        <v>213</v>
      </c>
      <c r="C10" s="125">
        <v>100</v>
      </c>
      <c r="D10" s="134" t="s">
        <v>209</v>
      </c>
      <c r="E10" s="134" t="s">
        <v>214</v>
      </c>
      <c r="F10" s="134" t="s">
        <v>245</v>
      </c>
      <c r="G10" s="126">
        <v>200000</v>
      </c>
      <c r="H10" s="134" t="s">
        <v>214</v>
      </c>
      <c r="I10" s="134" t="s">
        <v>209</v>
      </c>
      <c r="J10" s="135">
        <v>300000</v>
      </c>
      <c r="K10" s="134" t="s">
        <v>214</v>
      </c>
    </row>
    <row r="11" spans="1:11" ht="94.5">
      <c r="A11" s="90">
        <v>10</v>
      </c>
      <c r="B11" s="134" t="s">
        <v>215</v>
      </c>
      <c r="C11" s="126" t="s">
        <v>216</v>
      </c>
      <c r="D11" s="126" t="s">
        <v>216</v>
      </c>
      <c r="E11" s="126" t="s">
        <v>216</v>
      </c>
      <c r="F11" s="126" t="s">
        <v>216</v>
      </c>
      <c r="G11" s="126"/>
      <c r="H11" s="134" t="s">
        <v>215</v>
      </c>
      <c r="I11" s="134" t="s">
        <v>209</v>
      </c>
      <c r="J11" s="135">
        <v>400000</v>
      </c>
      <c r="K11" s="134" t="s">
        <v>294</v>
      </c>
    </row>
    <row r="12" spans="1:11" ht="90">
      <c r="A12" s="85">
        <v>12</v>
      </c>
      <c r="B12" s="134" t="s">
        <v>274</v>
      </c>
      <c r="C12" s="134">
        <v>160</v>
      </c>
      <c r="D12" s="134" t="s">
        <v>155</v>
      </c>
      <c r="E12" s="21"/>
      <c r="F12" s="134" t="s">
        <v>158</v>
      </c>
      <c r="G12" s="126">
        <v>100000</v>
      </c>
      <c r="H12" s="134" t="s">
        <v>274</v>
      </c>
      <c r="I12" s="134"/>
      <c r="J12" s="135">
        <v>150000</v>
      </c>
      <c r="K12" s="138" t="s">
        <v>308</v>
      </c>
    </row>
    <row r="13" spans="1:11" ht="21" customHeight="1">
      <c r="A13" s="7"/>
      <c r="B13" s="126" t="s">
        <v>0</v>
      </c>
      <c r="C13" s="36"/>
      <c r="D13" s="126"/>
      <c r="E13" s="126"/>
      <c r="F13" s="126"/>
      <c r="G13" s="126"/>
      <c r="H13" s="134" t="s">
        <v>83</v>
      </c>
      <c r="I13" s="134" t="s">
        <v>83</v>
      </c>
      <c r="J13" s="135">
        <f>SUM(J4:J12)</f>
        <v>1550000</v>
      </c>
      <c r="K13" s="136"/>
    </row>
  </sheetData>
  <sheetProtection formatCells="0" formatColumns="0" formatRows="0" insertColumns="0" insertRows="0" selectLockedCells="1"/>
  <mergeCells count="3">
    <mergeCell ref="B1:K1"/>
    <mergeCell ref="C2:G2"/>
    <mergeCell ref="H2:K2"/>
  </mergeCells>
  <phoneticPr fontId="3" type="noConversion"/>
  <printOptions horizontalCentered="1"/>
  <pageMargins left="0.67" right="0.48" top="0.43" bottom="0.46" header="0.17" footer="0.17"/>
  <pageSetup scale="90" orientation="landscape" r:id="rId1"/>
  <headerFooter alignWithMargins="0">
    <oddFooter>&amp;RPage&amp;P</oddFooter>
  </headerFooter>
</worksheet>
</file>

<file path=xl/worksheets/sheet9.xml><?xml version="1.0" encoding="utf-8"?>
<worksheet xmlns="http://schemas.openxmlformats.org/spreadsheetml/2006/main" xmlns:r="http://schemas.openxmlformats.org/officeDocument/2006/relationships">
  <dimension ref="A1:O7"/>
  <sheetViews>
    <sheetView topLeftCell="A4" workbookViewId="0">
      <selection activeCell="I7" sqref="I7"/>
    </sheetView>
  </sheetViews>
  <sheetFormatPr defaultRowHeight="15"/>
  <cols>
    <col min="1" max="1" width="12.42578125" style="9" customWidth="1"/>
    <col min="2" max="2" width="19.7109375" style="9" customWidth="1"/>
    <col min="3" max="3" width="16.85546875" style="9" customWidth="1"/>
    <col min="4" max="4" width="18.85546875" style="9" customWidth="1"/>
    <col min="5" max="5" width="13.85546875" style="9" bestFit="1" customWidth="1"/>
    <col min="6" max="6" width="14.5703125" style="9" bestFit="1" customWidth="1"/>
    <col min="7" max="7" width="13.85546875" style="9" customWidth="1"/>
    <col min="8" max="8" width="14.85546875" style="9" customWidth="1"/>
    <col min="9" max="9" width="13.140625" style="9" bestFit="1" customWidth="1"/>
    <col min="10" max="10" width="16.7109375" style="9" customWidth="1"/>
    <col min="11" max="16384" width="9.140625" style="9"/>
  </cols>
  <sheetData>
    <row r="1" spans="1:15" ht="18.75">
      <c r="A1" s="188" t="s">
        <v>4</v>
      </c>
      <c r="B1" s="188"/>
      <c r="C1" s="188"/>
      <c r="D1" s="188"/>
      <c r="E1" s="188"/>
      <c r="F1" s="188"/>
      <c r="G1" s="188"/>
      <c r="H1" s="188"/>
      <c r="I1" s="188"/>
      <c r="J1" s="188"/>
      <c r="K1" s="11"/>
      <c r="L1" s="11"/>
      <c r="M1" s="11"/>
      <c r="N1" s="11"/>
      <c r="O1" s="11"/>
    </row>
    <row r="2" spans="1:15" ht="18.75">
      <c r="A2" s="3" t="s">
        <v>8</v>
      </c>
      <c r="B2" s="174" t="s">
        <v>203</v>
      </c>
      <c r="C2" s="174"/>
      <c r="D2" s="174"/>
      <c r="E2" s="174"/>
      <c r="F2" s="174"/>
      <c r="G2" s="184" t="s">
        <v>204</v>
      </c>
      <c r="H2" s="184"/>
      <c r="I2" s="184"/>
      <c r="J2" s="184"/>
    </row>
    <row r="3" spans="1:15" ht="93.75">
      <c r="A3" s="3" t="s">
        <v>45</v>
      </c>
      <c r="B3" s="81" t="s">
        <v>246</v>
      </c>
      <c r="C3" s="3" t="s">
        <v>12</v>
      </c>
      <c r="D3" s="3" t="s">
        <v>93</v>
      </c>
      <c r="E3" s="3" t="s">
        <v>94</v>
      </c>
      <c r="F3" s="3" t="s">
        <v>19</v>
      </c>
      <c r="G3" s="3" t="s">
        <v>102</v>
      </c>
      <c r="H3" s="3" t="s">
        <v>12</v>
      </c>
      <c r="I3" s="3" t="s">
        <v>9</v>
      </c>
      <c r="J3" s="3" t="s">
        <v>10</v>
      </c>
    </row>
    <row r="4" spans="1:15" ht="150">
      <c r="A4" s="56" t="s">
        <v>247</v>
      </c>
      <c r="B4" s="56" t="s">
        <v>295</v>
      </c>
      <c r="C4" s="56" t="s">
        <v>248</v>
      </c>
      <c r="D4" s="56" t="s">
        <v>249</v>
      </c>
      <c r="E4" s="91" t="s">
        <v>216</v>
      </c>
      <c r="F4" s="58" t="s">
        <v>250</v>
      </c>
      <c r="G4" s="70">
        <v>7</v>
      </c>
      <c r="H4" s="70" t="s">
        <v>248</v>
      </c>
      <c r="I4" s="99">
        <v>70000</v>
      </c>
      <c r="J4" s="56" t="s">
        <v>149</v>
      </c>
    </row>
    <row r="5" spans="1:15" ht="75">
      <c r="A5" s="56"/>
      <c r="B5" s="56" t="s">
        <v>296</v>
      </c>
      <c r="C5" s="56" t="s">
        <v>297</v>
      </c>
      <c r="D5" s="56" t="s">
        <v>298</v>
      </c>
      <c r="E5" s="122" t="s">
        <v>216</v>
      </c>
      <c r="F5" s="124">
        <v>3000</v>
      </c>
      <c r="G5" s="123"/>
      <c r="H5" s="123"/>
      <c r="I5" s="99">
        <v>3000</v>
      </c>
      <c r="J5" s="56" t="s">
        <v>298</v>
      </c>
    </row>
    <row r="6" spans="1:15" ht="37.5">
      <c r="A6" s="56"/>
      <c r="B6" s="56" t="s">
        <v>217</v>
      </c>
      <c r="C6" s="56" t="s">
        <v>275</v>
      </c>
      <c r="D6" s="70" t="s">
        <v>276</v>
      </c>
      <c r="E6" s="89"/>
      <c r="F6" s="58"/>
      <c r="G6" s="86"/>
      <c r="H6" s="56"/>
      <c r="I6" s="99">
        <v>50000</v>
      </c>
      <c r="J6" s="70" t="s">
        <v>276</v>
      </c>
    </row>
    <row r="7" spans="1:15" s="20" customFormat="1" ht="18.75" customHeight="1">
      <c r="A7" s="73" t="s">
        <v>0</v>
      </c>
      <c r="B7" s="92"/>
      <c r="C7" s="92"/>
      <c r="D7" s="92"/>
      <c r="E7" s="92"/>
      <c r="F7" s="59"/>
      <c r="G7" s="92"/>
      <c r="H7" s="92"/>
      <c r="I7" s="100">
        <f>SUM(I4:I6)</f>
        <v>123000</v>
      </c>
      <c r="J7" s="92"/>
    </row>
  </sheetData>
  <sheetProtection formatCells="0" formatColumns="0" formatRows="0" insertColumns="0" insertRows="0" selectLockedCells="1"/>
  <mergeCells count="3">
    <mergeCell ref="B2:F2"/>
    <mergeCell ref="G2:J2"/>
    <mergeCell ref="A1:J1"/>
  </mergeCells>
  <phoneticPr fontId="3" type="noConversion"/>
  <pageMargins left="0.42" right="0.18" top="0.59" bottom="0.54" header="0.5" footer="0.16"/>
  <pageSetup paperSize="9" scale="89" orientation="landscape" r:id="rId1"/>
  <headerFooter alignWithMargins="0"/>
</worksheet>
</file>

<file path=xl/worksheets/sheet10.xml><?xml version="1.0" encoding="utf-8"?>
<worksheet xmlns="http://schemas.openxmlformats.org/spreadsheetml/2006/main" xmlns:r="http://schemas.openxmlformats.org/officeDocument/2006/relationships">
  <dimension ref="A1:J5"/>
  <sheetViews>
    <sheetView workbookViewId="0">
      <selection activeCell="I5" sqref="I5"/>
    </sheetView>
  </sheetViews>
  <sheetFormatPr defaultRowHeight="15"/>
  <cols>
    <col min="1" max="1" width="17.5703125" style="9" customWidth="1"/>
    <col min="2" max="2" width="16" style="9" customWidth="1"/>
    <col min="3" max="4" width="15.140625" style="9" customWidth="1"/>
    <col min="5" max="5" width="9.85546875" style="9" customWidth="1"/>
    <col min="6" max="6" width="12.5703125" style="62" customWidth="1"/>
    <col min="7" max="7" width="14.5703125" style="9" customWidth="1"/>
    <col min="8" max="8" width="10.42578125" style="9" customWidth="1"/>
    <col min="9" max="9" width="11.7109375" style="9" customWidth="1"/>
    <col min="10" max="10" width="11.28515625" style="9" customWidth="1"/>
    <col min="11" max="16384" width="9.140625" style="9"/>
  </cols>
  <sheetData>
    <row r="1" spans="1:10" ht="18.75">
      <c r="A1" s="188" t="s">
        <v>46</v>
      </c>
      <c r="B1" s="188"/>
      <c r="C1" s="188"/>
      <c r="D1" s="188"/>
      <c r="E1" s="188"/>
      <c r="F1" s="188"/>
      <c r="G1" s="188"/>
      <c r="H1" s="188"/>
      <c r="I1" s="188"/>
      <c r="J1" s="188"/>
    </row>
    <row r="2" spans="1:10" ht="18.75">
      <c r="A2" s="3" t="s">
        <v>8</v>
      </c>
      <c r="B2" s="174" t="s">
        <v>203</v>
      </c>
      <c r="C2" s="174"/>
      <c r="D2" s="174"/>
      <c r="E2" s="174"/>
      <c r="F2" s="174"/>
      <c r="G2" s="184" t="s">
        <v>204</v>
      </c>
      <c r="H2" s="184"/>
      <c r="I2" s="184"/>
      <c r="J2" s="184"/>
    </row>
    <row r="3" spans="1:10" ht="110.25">
      <c r="A3" s="21" t="s">
        <v>185</v>
      </c>
      <c r="B3" s="83" t="s">
        <v>251</v>
      </c>
      <c r="C3" s="22" t="s">
        <v>47</v>
      </c>
      <c r="D3" s="22" t="s">
        <v>93</v>
      </c>
      <c r="E3" s="22" t="s">
        <v>94</v>
      </c>
      <c r="F3" s="77" t="s">
        <v>19</v>
      </c>
      <c r="G3" s="22" t="s">
        <v>5</v>
      </c>
      <c r="H3" s="22" t="s">
        <v>16</v>
      </c>
      <c r="I3" s="22" t="s">
        <v>9</v>
      </c>
      <c r="J3" s="22" t="s">
        <v>10</v>
      </c>
    </row>
    <row r="4" spans="1:10" ht="79.5">
      <c r="A4" s="57" t="s">
        <v>299</v>
      </c>
      <c r="B4" s="68">
        <v>300</v>
      </c>
      <c r="C4" s="69" t="s">
        <v>277</v>
      </c>
      <c r="D4" s="87" t="s">
        <v>254</v>
      </c>
      <c r="E4" s="5"/>
      <c r="F4" s="52" t="s">
        <v>253</v>
      </c>
      <c r="G4" s="68">
        <v>300</v>
      </c>
      <c r="H4" s="25" t="s">
        <v>277</v>
      </c>
      <c r="I4" s="101">
        <v>100000</v>
      </c>
      <c r="J4" s="6"/>
    </row>
    <row r="5" spans="1:10" ht="18.75">
      <c r="A5" s="71" t="s">
        <v>0</v>
      </c>
      <c r="B5" s="6"/>
      <c r="C5" s="5"/>
      <c r="D5" s="5"/>
      <c r="E5" s="5"/>
      <c r="F5" s="78"/>
      <c r="G5" s="6"/>
      <c r="H5" s="6"/>
      <c r="I5" s="102">
        <f>SUM(I4)</f>
        <v>100000</v>
      </c>
      <c r="J5" s="6"/>
    </row>
  </sheetData>
  <sheetProtection formatCells="0" formatColumns="0" formatRows="0" insertColumns="0" insertRows="0" selectLockedCells="1"/>
  <mergeCells count="3">
    <mergeCell ref="A1:J1"/>
    <mergeCell ref="B2:F2"/>
    <mergeCell ref="G2:J2"/>
  </mergeCells>
  <phoneticPr fontId="3" type="noConversion"/>
  <pageMargins left="0.75" right="0.75" top="1" bottom="1" header="0.5" footer="0.5"/>
  <pageSetup paperSize="9" scale="96" orientation="landscape" r:id="rId1"/>
  <headerFooter alignWithMargins="0"/>
</worksheet>
</file>

<file path=xl/worksheets/sheet11.xml><?xml version="1.0" encoding="utf-8"?>
<worksheet xmlns="http://schemas.openxmlformats.org/spreadsheetml/2006/main" xmlns:r="http://schemas.openxmlformats.org/officeDocument/2006/relationships">
  <dimension ref="A1:J7"/>
  <sheetViews>
    <sheetView topLeftCell="A4" workbookViewId="0">
      <selection activeCell="I6" sqref="I6"/>
    </sheetView>
  </sheetViews>
  <sheetFormatPr defaultRowHeight="15"/>
  <cols>
    <col min="1" max="1" width="13.140625" style="9" customWidth="1"/>
    <col min="2" max="2" width="16" style="9" customWidth="1"/>
    <col min="3" max="3" width="12.28515625" style="9" customWidth="1"/>
    <col min="4" max="4" width="16.28515625" style="9" customWidth="1"/>
    <col min="5" max="5" width="15.85546875" style="9" customWidth="1"/>
    <col min="6" max="6" width="15.42578125" style="9" customWidth="1"/>
    <col min="7" max="7" width="14.85546875" style="9" customWidth="1"/>
    <col min="8" max="8" width="16.42578125" style="9" customWidth="1"/>
    <col min="9" max="9" width="14.42578125" style="9" customWidth="1"/>
    <col min="10" max="10" width="14.85546875" style="9" bestFit="1" customWidth="1"/>
    <col min="11" max="16384" width="9.140625" style="9"/>
  </cols>
  <sheetData>
    <row r="1" spans="1:10" ht="18.75">
      <c r="A1" s="182" t="s">
        <v>32</v>
      </c>
      <c r="B1" s="182"/>
      <c r="C1" s="182"/>
      <c r="D1" s="182"/>
      <c r="E1" s="182"/>
      <c r="F1" s="182"/>
      <c r="G1" s="182"/>
      <c r="H1" s="182"/>
      <c r="I1" s="182"/>
      <c r="J1" s="182"/>
    </row>
    <row r="2" spans="1:10" ht="18.75" customHeight="1">
      <c r="A2" s="3" t="s">
        <v>8</v>
      </c>
      <c r="B2" s="189" t="s">
        <v>203</v>
      </c>
      <c r="C2" s="190"/>
      <c r="D2" s="190"/>
      <c r="E2" s="190"/>
      <c r="F2" s="191"/>
      <c r="G2" s="192" t="s">
        <v>204</v>
      </c>
      <c r="H2" s="193"/>
      <c r="I2" s="193"/>
      <c r="J2" s="194"/>
    </row>
    <row r="3" spans="1:10" ht="112.5">
      <c r="A3" s="2" t="s">
        <v>15</v>
      </c>
      <c r="B3" s="82" t="s">
        <v>252</v>
      </c>
      <c r="C3" s="3" t="s">
        <v>14</v>
      </c>
      <c r="D3" s="3" t="s">
        <v>93</v>
      </c>
      <c r="E3" s="3" t="s">
        <v>94</v>
      </c>
      <c r="F3" s="3" t="s">
        <v>19</v>
      </c>
      <c r="G3" s="2" t="s">
        <v>13</v>
      </c>
      <c r="H3" s="2" t="s">
        <v>16</v>
      </c>
      <c r="I3" s="2" t="s">
        <v>9</v>
      </c>
      <c r="J3" s="2" t="s">
        <v>10</v>
      </c>
    </row>
    <row r="4" spans="1:10" ht="120">
      <c r="A4" s="12">
        <v>1</v>
      </c>
      <c r="B4" s="79" t="s">
        <v>300</v>
      </c>
      <c r="C4" s="3"/>
      <c r="D4" s="121" t="s">
        <v>301</v>
      </c>
      <c r="E4" s="3"/>
      <c r="F4" s="79" t="s">
        <v>302</v>
      </c>
      <c r="G4" s="3">
        <v>200</v>
      </c>
      <c r="H4" s="79" t="s">
        <v>300</v>
      </c>
      <c r="I4" s="97">
        <v>70000</v>
      </c>
      <c r="J4" s="121" t="s">
        <v>301</v>
      </c>
    </row>
    <row r="5" spans="1:10" ht="56.25">
      <c r="A5" s="12">
        <v>2</v>
      </c>
      <c r="B5" s="81"/>
      <c r="C5" s="81"/>
      <c r="D5" s="79"/>
      <c r="E5" s="81"/>
      <c r="F5" s="74"/>
      <c r="G5" s="81"/>
      <c r="H5" s="70" t="s">
        <v>303</v>
      </c>
      <c r="I5" s="97">
        <v>20000</v>
      </c>
      <c r="J5" s="70" t="s">
        <v>304</v>
      </c>
    </row>
    <row r="6" spans="1:10" ht="93.75">
      <c r="A6" s="12">
        <v>3</v>
      </c>
      <c r="B6" s="91"/>
      <c r="C6" s="91"/>
      <c r="D6" s="79"/>
      <c r="E6" s="91"/>
      <c r="F6" s="74"/>
      <c r="G6" s="91"/>
      <c r="H6" s="70" t="s">
        <v>260</v>
      </c>
      <c r="I6" s="97">
        <v>100000</v>
      </c>
      <c r="J6" s="70" t="s">
        <v>261</v>
      </c>
    </row>
    <row r="7" spans="1:10" ht="18.75">
      <c r="A7" s="13" t="s">
        <v>0</v>
      </c>
      <c r="B7" s="4"/>
      <c r="C7" s="4"/>
      <c r="D7" s="4"/>
      <c r="E7" s="4"/>
      <c r="F7" s="4"/>
      <c r="G7" s="4"/>
      <c r="H7" s="4"/>
      <c r="I7" s="96">
        <f>SUM(I4:I6)</f>
        <v>190000</v>
      </c>
      <c r="J7" s="4"/>
    </row>
  </sheetData>
  <sheetProtection formatCells="0" formatColumns="0" formatRows="0" insertColumns="0" insertRows="0" selectLockedCells="1"/>
  <mergeCells count="3">
    <mergeCell ref="A1:J1"/>
    <mergeCell ref="B2:F2"/>
    <mergeCell ref="G2:J2"/>
  </mergeCells>
  <phoneticPr fontId="3" type="noConversion"/>
  <hyperlinks>
    <hyperlink ref="I4" r:id="rId1" display="60000@ij Ldwy"/>
  </hyperlinks>
  <pageMargins left="0.42" right="0.5" top="0.69" bottom="0.75" header="0.5" footer="0.5"/>
  <pageSetup paperSize="9" scale="88" orientation="landscape" r:id="rId2"/>
  <headerFooter alignWithMargins="0"/>
</worksheet>
</file>

<file path=xl/worksheets/sheet12.xml><?xml version="1.0" encoding="utf-8"?>
<worksheet xmlns="http://schemas.openxmlformats.org/spreadsheetml/2006/main" xmlns:r="http://schemas.openxmlformats.org/officeDocument/2006/relationships">
  <dimension ref="A1:J11"/>
  <sheetViews>
    <sheetView topLeftCell="A5" workbookViewId="0">
      <selection activeCell="I9" sqref="I9"/>
    </sheetView>
  </sheetViews>
  <sheetFormatPr defaultRowHeight="15"/>
  <cols>
    <col min="1" max="1" width="18.28515625" style="9" customWidth="1"/>
    <col min="2" max="2" width="16" style="9" customWidth="1"/>
    <col min="3" max="5" width="11.5703125" style="9" customWidth="1"/>
    <col min="6" max="6" width="12" style="9" customWidth="1"/>
    <col min="7" max="7" width="15.5703125" style="9" customWidth="1"/>
    <col min="8" max="8" width="10.42578125" style="9" customWidth="1"/>
    <col min="9" max="9" width="13.85546875" style="9" customWidth="1"/>
    <col min="10" max="10" width="14.28515625" style="9" customWidth="1"/>
    <col min="11" max="16384" width="9.140625" style="9"/>
  </cols>
  <sheetData>
    <row r="1" spans="1:10" ht="18.75">
      <c r="A1" s="182" t="s">
        <v>6</v>
      </c>
      <c r="B1" s="182"/>
      <c r="C1" s="182"/>
      <c r="D1" s="182"/>
      <c r="E1" s="182"/>
      <c r="F1" s="182"/>
      <c r="G1" s="182"/>
      <c r="H1" s="182"/>
      <c r="I1" s="182"/>
      <c r="J1" s="182"/>
    </row>
    <row r="2" spans="1:10" ht="18.75">
      <c r="A2" s="3" t="s">
        <v>8</v>
      </c>
      <c r="B2" s="174" t="s">
        <v>203</v>
      </c>
      <c r="C2" s="174"/>
      <c r="D2" s="174"/>
      <c r="E2" s="174"/>
      <c r="F2" s="174"/>
      <c r="G2" s="184" t="s">
        <v>204</v>
      </c>
      <c r="H2" s="184"/>
      <c r="I2" s="184"/>
      <c r="J2" s="184"/>
    </row>
    <row r="3" spans="1:10" s="76" customFormat="1" ht="78.75">
      <c r="A3" s="22" t="s">
        <v>33</v>
      </c>
      <c r="B3" s="21" t="s">
        <v>255</v>
      </c>
      <c r="C3" s="22" t="s">
        <v>103</v>
      </c>
      <c r="D3" s="22" t="s">
        <v>93</v>
      </c>
      <c r="E3" s="22" t="s">
        <v>94</v>
      </c>
      <c r="F3" s="22" t="s">
        <v>19</v>
      </c>
      <c r="G3" s="21" t="s">
        <v>104</v>
      </c>
      <c r="H3" s="21" t="s">
        <v>103</v>
      </c>
      <c r="I3" s="21" t="s">
        <v>9</v>
      </c>
      <c r="J3" s="21" t="s">
        <v>10</v>
      </c>
    </row>
    <row r="4" spans="1:10" ht="111">
      <c r="A4" s="139" t="s">
        <v>162</v>
      </c>
      <c r="B4" s="5"/>
      <c r="C4" s="61" t="s">
        <v>163</v>
      </c>
      <c r="D4" s="140" t="s">
        <v>180</v>
      </c>
      <c r="E4" s="5"/>
      <c r="F4" s="139" t="s">
        <v>305</v>
      </c>
      <c r="G4" s="139" t="s">
        <v>257</v>
      </c>
      <c r="H4" s="61" t="s">
        <v>256</v>
      </c>
      <c r="I4" s="98">
        <v>100000</v>
      </c>
      <c r="J4" s="140" t="s">
        <v>258</v>
      </c>
    </row>
    <row r="5" spans="1:10" ht="63">
      <c r="A5" s="139" t="s">
        <v>164</v>
      </c>
      <c r="B5" s="6"/>
      <c r="C5" s="61" t="s">
        <v>165</v>
      </c>
      <c r="D5" s="61" t="s">
        <v>309</v>
      </c>
      <c r="E5" s="6"/>
      <c r="F5" s="139" t="s">
        <v>305</v>
      </c>
      <c r="G5" s="139" t="s">
        <v>164</v>
      </c>
      <c r="H5" s="61" t="s">
        <v>165</v>
      </c>
      <c r="I5" s="98">
        <v>50000</v>
      </c>
      <c r="J5" s="61" t="s">
        <v>309</v>
      </c>
    </row>
    <row r="6" spans="1:10" ht="94.5">
      <c r="A6" s="139" t="s">
        <v>166</v>
      </c>
      <c r="B6" s="136"/>
      <c r="C6" s="61" t="s">
        <v>167</v>
      </c>
      <c r="D6" s="61" t="s">
        <v>310</v>
      </c>
      <c r="E6" s="136"/>
      <c r="F6" s="139" t="s">
        <v>305</v>
      </c>
      <c r="G6" s="139" t="s">
        <v>166</v>
      </c>
      <c r="H6" s="61" t="s">
        <v>167</v>
      </c>
      <c r="I6" s="98">
        <v>50000</v>
      </c>
      <c r="J6" s="61" t="s">
        <v>310</v>
      </c>
    </row>
    <row r="7" spans="1:10" ht="31.5">
      <c r="A7" s="139" t="s">
        <v>169</v>
      </c>
      <c r="B7" s="136"/>
      <c r="C7" s="61"/>
      <c r="D7" s="61" t="s">
        <v>170</v>
      </c>
      <c r="E7" s="136"/>
      <c r="F7" s="139" t="s">
        <v>305</v>
      </c>
      <c r="G7" s="139" t="s">
        <v>169</v>
      </c>
      <c r="H7" s="61"/>
      <c r="I7" s="98">
        <v>50000</v>
      </c>
      <c r="J7" s="61" t="s">
        <v>170</v>
      </c>
    </row>
    <row r="8" spans="1:10" ht="78.75">
      <c r="A8" s="139" t="s">
        <v>171</v>
      </c>
      <c r="B8" s="136"/>
      <c r="C8" s="61"/>
      <c r="D8" s="61" t="s">
        <v>172</v>
      </c>
      <c r="E8" s="136"/>
      <c r="F8" s="139" t="s">
        <v>305</v>
      </c>
      <c r="G8" s="139" t="s">
        <v>171</v>
      </c>
      <c r="H8" s="61"/>
      <c r="I8" s="98">
        <v>50000</v>
      </c>
      <c r="J8" s="61" t="s">
        <v>172</v>
      </c>
    </row>
    <row r="9" spans="1:10" ht="27" customHeight="1">
      <c r="A9" s="74" t="s">
        <v>0</v>
      </c>
      <c r="B9" s="136"/>
      <c r="C9" s="61"/>
      <c r="D9" s="61"/>
      <c r="E9" s="136"/>
      <c r="F9" s="136"/>
      <c r="G9" s="139"/>
      <c r="H9" s="61"/>
      <c r="I9" s="98">
        <f>SUM(I4:I8)</f>
        <v>300000</v>
      </c>
      <c r="J9" s="61"/>
    </row>
    <row r="10" spans="1:10">
      <c r="C10" s="62"/>
    </row>
    <row r="11" spans="1:10">
      <c r="C11" s="62"/>
    </row>
  </sheetData>
  <sheetProtection formatCells="0" formatColumns="0" formatRows="0" insertColumns="0" insertRows="0" selectLockedCells="1"/>
  <mergeCells count="3">
    <mergeCell ref="A1:J1"/>
    <mergeCell ref="B2:F2"/>
    <mergeCell ref="G2:J2"/>
  </mergeCells>
  <phoneticPr fontId="3" type="noConversion"/>
  <pageMargins left="0.5" right="0.5" top="0.56000000000000005" bottom="0.49" header="0.22" footer="0.18"/>
  <pageSetup paperSize="9" scale="96" orientation="landscape" r:id="rId1"/>
  <headerFooter alignWithMargins="0">
    <oddFooter>&amp;RPage&amp;P</oddFooter>
  </headerFooter>
</worksheet>
</file>

<file path=xl/worksheets/sheet13.xml><?xml version="1.0" encoding="utf-8"?>
<worksheet xmlns="http://schemas.openxmlformats.org/spreadsheetml/2006/main" xmlns:r="http://schemas.openxmlformats.org/officeDocument/2006/relationships">
  <dimension ref="A1:J5"/>
  <sheetViews>
    <sheetView workbookViewId="0">
      <selection activeCell="I5" sqref="I5"/>
    </sheetView>
  </sheetViews>
  <sheetFormatPr defaultRowHeight="15"/>
  <cols>
    <col min="1" max="1" width="23.28515625" style="9" bestFit="1" customWidth="1"/>
    <col min="2" max="2" width="12" style="9" customWidth="1"/>
    <col min="3" max="3" width="9.42578125" style="9" customWidth="1"/>
    <col min="4" max="4" width="15" style="9" customWidth="1"/>
    <col min="5" max="5" width="9.42578125" style="9" customWidth="1"/>
    <col min="6" max="6" width="12.42578125" style="9" customWidth="1"/>
    <col min="7" max="7" width="8.7109375" style="9" customWidth="1"/>
    <col min="8" max="8" width="9.28515625" style="9" customWidth="1"/>
    <col min="9" max="9" width="12.28515625" style="9" customWidth="1"/>
    <col min="10" max="10" width="14.140625" style="9" customWidth="1"/>
    <col min="11" max="16384" width="9.140625" style="9"/>
  </cols>
  <sheetData>
    <row r="1" spans="1:10" ht="18.75">
      <c r="A1" s="188" t="s">
        <v>48</v>
      </c>
      <c r="B1" s="188"/>
      <c r="C1" s="188"/>
      <c r="D1" s="188"/>
      <c r="E1" s="188"/>
      <c r="F1" s="188"/>
      <c r="G1" s="188"/>
      <c r="H1" s="188"/>
      <c r="I1" s="188"/>
      <c r="J1" s="188"/>
    </row>
    <row r="2" spans="1:10" ht="18.75">
      <c r="A2" s="3" t="s">
        <v>8</v>
      </c>
      <c r="B2" s="174" t="s">
        <v>203</v>
      </c>
      <c r="C2" s="174"/>
      <c r="D2" s="174"/>
      <c r="E2" s="174"/>
      <c r="F2" s="174"/>
      <c r="G2" s="184" t="s">
        <v>204</v>
      </c>
      <c r="H2" s="184"/>
      <c r="I2" s="184"/>
      <c r="J2" s="184"/>
    </row>
    <row r="3" spans="1:10" ht="78.75">
      <c r="A3" s="21" t="s">
        <v>34</v>
      </c>
      <c r="B3" s="21" t="s">
        <v>259</v>
      </c>
      <c r="C3" s="21" t="s">
        <v>11</v>
      </c>
      <c r="D3" s="22" t="s">
        <v>93</v>
      </c>
      <c r="E3" s="22" t="s">
        <v>94</v>
      </c>
      <c r="F3" s="22" t="s">
        <v>19</v>
      </c>
      <c r="G3" s="21" t="s">
        <v>111</v>
      </c>
      <c r="H3" s="21" t="s">
        <v>11</v>
      </c>
      <c r="I3" s="21" t="s">
        <v>9</v>
      </c>
      <c r="J3" s="21" t="s">
        <v>10</v>
      </c>
    </row>
    <row r="4" spans="1:10" ht="63.75">
      <c r="A4" s="64" t="s">
        <v>150</v>
      </c>
      <c r="B4" s="65">
        <v>60</v>
      </c>
      <c r="C4" s="65" t="s">
        <v>181</v>
      </c>
      <c r="D4" s="65" t="s">
        <v>182</v>
      </c>
      <c r="E4" s="65">
        <v>0</v>
      </c>
      <c r="F4" s="105">
        <v>100000</v>
      </c>
      <c r="G4" s="66">
        <v>100</v>
      </c>
      <c r="H4" s="65" t="s">
        <v>183</v>
      </c>
      <c r="I4" s="103">
        <v>200000</v>
      </c>
      <c r="J4" s="65" t="s">
        <v>184</v>
      </c>
    </row>
    <row r="5" spans="1:10" ht="18.75">
      <c r="A5" s="26" t="s">
        <v>0</v>
      </c>
      <c r="B5" s="44"/>
      <c r="C5" s="47"/>
      <c r="D5" s="47"/>
      <c r="E5" s="47"/>
      <c r="F5" s="44"/>
      <c r="G5" s="44"/>
      <c r="H5" s="47"/>
      <c r="I5" s="104">
        <f>SUM(I4)</f>
        <v>200000</v>
      </c>
      <c r="J5" s="48"/>
    </row>
  </sheetData>
  <sheetProtection formatCells="0" formatColumns="0" formatRows="0" insertColumns="0" insertRows="0" selectLockedCells="1"/>
  <mergeCells count="3">
    <mergeCell ref="A1:J1"/>
    <mergeCell ref="B2:F2"/>
    <mergeCell ref="G2:J2"/>
  </mergeCells>
  <phoneticPr fontId="3" type="noConversion"/>
  <printOptions horizontalCentered="1"/>
  <pageMargins left="0.17" right="0.16" top="0.59"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K20"/>
  <sheetViews>
    <sheetView workbookViewId="0">
      <selection sqref="A1:XFD1048576"/>
    </sheetView>
  </sheetViews>
  <sheetFormatPr defaultRowHeight="15"/>
  <cols>
    <col min="2" max="2" width="20" customWidth="1"/>
  </cols>
  <sheetData>
    <row r="1" spans="1:11" ht="15.75">
      <c r="A1" s="159">
        <v>6.6</v>
      </c>
      <c r="B1" s="160" t="s">
        <v>316</v>
      </c>
      <c r="C1" s="161"/>
      <c r="D1" s="161"/>
      <c r="E1" s="161"/>
      <c r="F1" s="161"/>
      <c r="G1" s="161"/>
      <c r="H1" s="161"/>
      <c r="I1" s="161"/>
    </row>
    <row r="2" spans="1:11">
      <c r="J2" s="162" t="s">
        <v>317</v>
      </c>
    </row>
    <row r="3" spans="1:11" s="163" customFormat="1">
      <c r="A3" s="202" t="s">
        <v>318</v>
      </c>
      <c r="B3" s="202" t="s">
        <v>18</v>
      </c>
      <c r="C3" s="202" t="s">
        <v>319</v>
      </c>
      <c r="D3" s="202"/>
      <c r="E3" s="202"/>
      <c r="F3" s="202"/>
      <c r="G3" s="202"/>
      <c r="H3" s="202"/>
      <c r="I3" s="202" t="s">
        <v>320</v>
      </c>
      <c r="J3" s="202"/>
      <c r="K3" s="202"/>
    </row>
    <row r="4" spans="1:11">
      <c r="A4" s="202"/>
      <c r="B4" s="202"/>
      <c r="C4" s="202" t="s">
        <v>321</v>
      </c>
      <c r="D4" s="203" t="s">
        <v>322</v>
      </c>
      <c r="E4" s="203"/>
      <c r="F4" s="204" t="s">
        <v>19</v>
      </c>
      <c r="G4" s="204"/>
      <c r="H4" s="202" t="s">
        <v>323</v>
      </c>
      <c r="I4" s="199" t="s">
        <v>264</v>
      </c>
      <c r="J4" s="199" t="s">
        <v>324</v>
      </c>
      <c r="K4" s="199" t="s">
        <v>265</v>
      </c>
    </row>
    <row r="5" spans="1:11" ht="45" customHeight="1">
      <c r="A5" s="202"/>
      <c r="B5" s="202"/>
      <c r="C5" s="202"/>
      <c r="D5" s="164" t="s">
        <v>325</v>
      </c>
      <c r="E5" s="164" t="s">
        <v>326</v>
      </c>
      <c r="F5" s="164" t="s">
        <v>105</v>
      </c>
      <c r="G5" s="164" t="s">
        <v>326</v>
      </c>
      <c r="H5" s="202"/>
      <c r="I5" s="200"/>
      <c r="J5" s="200"/>
      <c r="K5" s="200"/>
    </row>
    <row r="6" spans="1:11">
      <c r="A6" s="165" t="s">
        <v>20</v>
      </c>
      <c r="B6" s="198" t="s">
        <v>327</v>
      </c>
      <c r="C6" s="198"/>
      <c r="D6" s="198"/>
      <c r="E6" s="198"/>
      <c r="F6" s="198"/>
      <c r="G6" s="198"/>
      <c r="H6" s="198"/>
      <c r="I6" s="198"/>
      <c r="J6" s="198"/>
      <c r="K6" s="198"/>
    </row>
    <row r="7" spans="1:11" ht="42.75">
      <c r="A7" s="201">
        <v>1</v>
      </c>
      <c r="B7" s="166" t="s">
        <v>328</v>
      </c>
      <c r="C7" s="167"/>
      <c r="D7" s="167"/>
      <c r="E7" s="167"/>
      <c r="F7" s="167"/>
      <c r="G7" s="167"/>
      <c r="H7" s="167"/>
      <c r="I7" s="167"/>
      <c r="J7" s="167"/>
      <c r="K7" s="167"/>
    </row>
    <row r="8" spans="1:11">
      <c r="A8" s="201"/>
      <c r="B8" s="166" t="s">
        <v>329</v>
      </c>
      <c r="C8" s="167"/>
      <c r="D8" s="168">
        <v>0</v>
      </c>
      <c r="E8" s="168">
        <v>0</v>
      </c>
      <c r="F8" s="168">
        <v>0</v>
      </c>
      <c r="G8" s="168">
        <v>0</v>
      </c>
      <c r="H8" s="168">
        <v>0</v>
      </c>
      <c r="I8" s="168"/>
      <c r="J8" s="168"/>
      <c r="K8" s="168"/>
    </row>
    <row r="9" spans="1:11">
      <c r="A9" s="201"/>
      <c r="B9" s="166" t="s">
        <v>330</v>
      </c>
      <c r="C9" s="167"/>
      <c r="D9" s="168">
        <v>0</v>
      </c>
      <c r="E9" s="168">
        <v>0</v>
      </c>
      <c r="F9" s="168">
        <v>0</v>
      </c>
      <c r="G9" s="168">
        <v>0</v>
      </c>
      <c r="H9" s="168">
        <v>0</v>
      </c>
      <c r="I9" s="168">
        <v>20</v>
      </c>
      <c r="J9" s="168">
        <f t="shared" ref="J9:J18" si="0">I9*0.4</f>
        <v>8</v>
      </c>
      <c r="K9" s="168">
        <f t="shared" ref="K9:K13" si="1">I9*0.6</f>
        <v>12</v>
      </c>
    </row>
    <row r="10" spans="1:11" ht="28.5">
      <c r="A10" s="166">
        <v>2</v>
      </c>
      <c r="B10" s="166" t="s">
        <v>331</v>
      </c>
      <c r="C10" s="167"/>
      <c r="D10" s="196">
        <v>25</v>
      </c>
      <c r="E10" s="197"/>
      <c r="F10" s="196">
        <v>7.71</v>
      </c>
      <c r="G10" s="197"/>
      <c r="H10" s="168">
        <v>0</v>
      </c>
      <c r="I10" s="168">
        <v>29.98</v>
      </c>
      <c r="J10" s="168">
        <f t="shared" si="0"/>
        <v>11.992000000000001</v>
      </c>
      <c r="K10" s="168">
        <f t="shared" si="1"/>
        <v>17.988</v>
      </c>
    </row>
    <row r="11" spans="1:11" ht="57">
      <c r="A11" s="166" t="s">
        <v>332</v>
      </c>
      <c r="B11" s="166" t="s">
        <v>28</v>
      </c>
      <c r="C11" s="167"/>
      <c r="D11" s="196">
        <v>63.7</v>
      </c>
      <c r="E11" s="197"/>
      <c r="F11" s="196">
        <v>54.96</v>
      </c>
      <c r="G11" s="197"/>
      <c r="H11" s="168">
        <v>0</v>
      </c>
      <c r="I11" s="168">
        <v>70</v>
      </c>
      <c r="J11" s="168">
        <f t="shared" si="0"/>
        <v>28</v>
      </c>
      <c r="K11" s="168">
        <f t="shared" si="1"/>
        <v>42</v>
      </c>
    </row>
    <row r="12" spans="1:11" ht="28.5">
      <c r="A12" s="166">
        <v>4</v>
      </c>
      <c r="B12" s="166" t="s">
        <v>49</v>
      </c>
      <c r="C12" s="167"/>
      <c r="D12" s="196">
        <v>1</v>
      </c>
      <c r="E12" s="197"/>
      <c r="F12" s="196">
        <v>0</v>
      </c>
      <c r="G12" s="197"/>
      <c r="H12" s="168">
        <v>0</v>
      </c>
      <c r="I12" s="168">
        <v>1</v>
      </c>
      <c r="J12" s="168">
        <f t="shared" si="0"/>
        <v>0.4</v>
      </c>
      <c r="K12" s="168">
        <f t="shared" si="1"/>
        <v>0.6</v>
      </c>
    </row>
    <row r="13" spans="1:11">
      <c r="A13" s="166">
        <v>5</v>
      </c>
      <c r="B13" s="166" t="s">
        <v>27</v>
      </c>
      <c r="C13" s="167"/>
      <c r="D13" s="196">
        <v>14.65</v>
      </c>
      <c r="E13" s="197"/>
      <c r="F13" s="196">
        <v>0.61</v>
      </c>
      <c r="G13" s="197"/>
      <c r="H13" s="168">
        <v>0</v>
      </c>
      <c r="I13" s="168">
        <v>15</v>
      </c>
      <c r="J13" s="168">
        <f t="shared" si="0"/>
        <v>6</v>
      </c>
      <c r="K13" s="168">
        <f t="shared" si="1"/>
        <v>9</v>
      </c>
    </row>
    <row r="14" spans="1:11">
      <c r="A14" s="166" t="s">
        <v>21</v>
      </c>
      <c r="B14" s="198" t="s">
        <v>51</v>
      </c>
      <c r="C14" s="198"/>
      <c r="D14" s="198"/>
      <c r="E14" s="198"/>
      <c r="F14" s="198"/>
      <c r="G14" s="198"/>
      <c r="H14" s="198"/>
      <c r="I14" s="198"/>
      <c r="J14" s="198"/>
      <c r="K14" s="198"/>
    </row>
    <row r="15" spans="1:11">
      <c r="A15" s="166">
        <v>12</v>
      </c>
      <c r="B15" s="166" t="s">
        <v>333</v>
      </c>
      <c r="C15" s="167"/>
      <c r="D15" s="169"/>
      <c r="E15" s="195"/>
      <c r="F15" s="195"/>
      <c r="G15" s="169"/>
      <c r="H15" s="169">
        <v>0</v>
      </c>
      <c r="I15" s="169">
        <v>0</v>
      </c>
      <c r="J15" s="169">
        <f t="shared" si="0"/>
        <v>0</v>
      </c>
      <c r="K15" s="169">
        <f>I15*0.6</f>
        <v>0</v>
      </c>
    </row>
    <row r="16" spans="1:11" ht="28.5">
      <c r="A16" s="166">
        <v>13</v>
      </c>
      <c r="B16" s="166" t="s">
        <v>50</v>
      </c>
      <c r="C16" s="167"/>
      <c r="D16" s="169"/>
      <c r="E16" s="195"/>
      <c r="F16" s="195"/>
      <c r="G16" s="169"/>
      <c r="H16" s="169">
        <v>0</v>
      </c>
      <c r="I16" s="169">
        <v>0</v>
      </c>
      <c r="J16" s="169">
        <f t="shared" si="0"/>
        <v>0</v>
      </c>
      <c r="K16" s="169">
        <f>I16*0.6</f>
        <v>0</v>
      </c>
    </row>
    <row r="17" spans="1:11" ht="57">
      <c r="A17" s="166">
        <v>14</v>
      </c>
      <c r="B17" s="166" t="s">
        <v>334</v>
      </c>
      <c r="C17" s="167"/>
      <c r="D17" s="169"/>
      <c r="E17" s="195"/>
      <c r="F17" s="195"/>
      <c r="G17" s="169"/>
      <c r="H17" s="169">
        <v>0</v>
      </c>
      <c r="I17" s="169">
        <v>0</v>
      </c>
      <c r="J17" s="169">
        <f t="shared" si="0"/>
        <v>0</v>
      </c>
      <c r="K17" s="169">
        <f>I17*0.6</f>
        <v>0</v>
      </c>
    </row>
    <row r="18" spans="1:11" ht="42.75">
      <c r="A18" s="166">
        <v>15</v>
      </c>
      <c r="B18" s="166" t="s">
        <v>335</v>
      </c>
      <c r="C18" s="167"/>
      <c r="D18" s="169"/>
      <c r="E18" s="195"/>
      <c r="F18" s="195"/>
      <c r="G18" s="169"/>
      <c r="H18" s="169">
        <v>0</v>
      </c>
      <c r="I18" s="169">
        <v>2</v>
      </c>
      <c r="J18" s="169">
        <f t="shared" si="0"/>
        <v>0.8</v>
      </c>
      <c r="K18" s="169">
        <f>I18*0.6</f>
        <v>1.2</v>
      </c>
    </row>
    <row r="19" spans="1:11">
      <c r="A19" s="170"/>
      <c r="B19" s="170"/>
      <c r="C19" s="171"/>
      <c r="D19" s="171"/>
      <c r="E19" s="171"/>
      <c r="F19" s="171"/>
      <c r="G19" s="171"/>
      <c r="H19" s="171"/>
      <c r="I19" s="171">
        <f>I7+I8+I9+I10+I11+I12+I13+I15+I16+I16+I17+I18</f>
        <v>137.98000000000002</v>
      </c>
      <c r="J19" s="171"/>
      <c r="K19" s="171"/>
    </row>
    <row r="20" spans="1:11">
      <c r="H20" t="s">
        <v>336</v>
      </c>
    </row>
  </sheetData>
  <mergeCells count="26">
    <mergeCell ref="I3:K3"/>
    <mergeCell ref="C4:C5"/>
    <mergeCell ref="D4:E4"/>
    <mergeCell ref="F4:G4"/>
    <mergeCell ref="H4:H5"/>
    <mergeCell ref="I4:I5"/>
    <mergeCell ref="J4:J5"/>
    <mergeCell ref="D11:E11"/>
    <mergeCell ref="F11:G11"/>
    <mergeCell ref="A3:A5"/>
    <mergeCell ref="B3:B5"/>
    <mergeCell ref="C3:H3"/>
    <mergeCell ref="K4:K5"/>
    <mergeCell ref="B6:K6"/>
    <mergeCell ref="A7:A9"/>
    <mergeCell ref="D10:E10"/>
    <mergeCell ref="F10:G10"/>
    <mergeCell ref="E16:F16"/>
    <mergeCell ref="E17:F17"/>
    <mergeCell ref="E18:F18"/>
    <mergeCell ref="D12:E12"/>
    <mergeCell ref="F12:G12"/>
    <mergeCell ref="D13:E13"/>
    <mergeCell ref="F13:G13"/>
    <mergeCell ref="B14:K14"/>
    <mergeCell ref="E15:F15"/>
  </mergeCells>
  <pageMargins left="0.7" right="0.45" top="0.5" bottom="0.5" header="0.3" footer="0.3"/>
  <pageSetup paperSize="9" orientation="landscape" verticalDpi="0" r:id="rId1"/>
</worksheet>
</file>

<file path=xl/worksheets/sheet15.xml><?xml version="1.0" encoding="utf-8"?>
<worksheet xmlns="http://schemas.openxmlformats.org/spreadsheetml/2006/main" xmlns:r="http://schemas.openxmlformats.org/officeDocument/2006/relationships">
  <dimension ref="A1:Z26"/>
  <sheetViews>
    <sheetView workbookViewId="0">
      <selection sqref="A1:U1"/>
    </sheetView>
  </sheetViews>
  <sheetFormatPr defaultColWidth="8.7109375" defaultRowHeight="15"/>
  <cols>
    <col min="1" max="1" width="4.85546875" style="9" bestFit="1" customWidth="1"/>
    <col min="2" max="2" width="8.7109375" style="9" customWidth="1"/>
    <col min="3" max="3" width="8.5703125" style="9" bestFit="1" customWidth="1"/>
    <col min="4" max="4" width="7.85546875" style="9" bestFit="1" customWidth="1"/>
    <col min="5" max="6" width="4" style="9" bestFit="1" customWidth="1"/>
    <col min="7" max="7" width="8.7109375" style="9" customWidth="1"/>
    <col min="8" max="9" width="4" style="9" bestFit="1" customWidth="1"/>
    <col min="10" max="10" width="7.85546875" style="9" bestFit="1" customWidth="1"/>
    <col min="11" max="12" width="4" style="9" bestFit="1" customWidth="1"/>
    <col min="13" max="13" width="7.85546875" style="9" bestFit="1" customWidth="1"/>
    <col min="14" max="15" width="4" style="9" bestFit="1" customWidth="1"/>
    <col min="16" max="16" width="7.85546875" style="9" bestFit="1" customWidth="1"/>
    <col min="17" max="18" width="8.7109375" style="9" customWidth="1"/>
    <col min="19" max="19" width="10.42578125" style="9" customWidth="1"/>
    <col min="20" max="16384" width="8.7109375" style="9"/>
  </cols>
  <sheetData>
    <row r="1" spans="1:26" ht="45.75" customHeight="1">
      <c r="A1" s="211" t="s">
        <v>263</v>
      </c>
      <c r="B1" s="211"/>
      <c r="C1" s="211"/>
      <c r="D1" s="211"/>
      <c r="E1" s="211"/>
      <c r="F1" s="211"/>
      <c r="G1" s="211"/>
      <c r="H1" s="211"/>
      <c r="I1" s="211"/>
      <c r="J1" s="211"/>
      <c r="K1" s="211"/>
      <c r="L1" s="211"/>
      <c r="M1" s="211"/>
      <c r="N1" s="211"/>
      <c r="O1" s="211"/>
      <c r="P1" s="211"/>
      <c r="Q1" s="211"/>
      <c r="R1" s="211"/>
      <c r="S1" s="211"/>
      <c r="T1" s="211"/>
      <c r="U1" s="211"/>
    </row>
    <row r="2" spans="1:26" ht="63.75" customHeight="1">
      <c r="A2" s="209" t="s">
        <v>17</v>
      </c>
      <c r="B2" s="209" t="s">
        <v>106</v>
      </c>
      <c r="C2" s="209" t="s">
        <v>55</v>
      </c>
      <c r="D2" s="209" t="s">
        <v>56</v>
      </c>
      <c r="E2" s="175" t="s">
        <v>57</v>
      </c>
      <c r="F2" s="175"/>
      <c r="G2" s="175"/>
      <c r="H2" s="175"/>
      <c r="I2" s="175"/>
      <c r="J2" s="175"/>
      <c r="K2" s="175"/>
      <c r="L2" s="175"/>
      <c r="M2" s="175"/>
      <c r="N2" s="175"/>
      <c r="O2" s="175"/>
      <c r="P2" s="175"/>
      <c r="Q2" s="206" t="s">
        <v>117</v>
      </c>
      <c r="R2" s="207"/>
      <c r="S2" s="209" t="s">
        <v>118</v>
      </c>
      <c r="T2" s="209" t="s">
        <v>107</v>
      </c>
      <c r="U2" s="209" t="s">
        <v>119</v>
      </c>
      <c r="V2" s="14"/>
      <c r="W2" s="14"/>
      <c r="X2" s="15"/>
      <c r="Y2" s="15"/>
      <c r="Z2" s="15"/>
    </row>
    <row r="3" spans="1:26" ht="157.5" customHeight="1">
      <c r="A3" s="210"/>
      <c r="B3" s="210"/>
      <c r="C3" s="210"/>
      <c r="D3" s="210"/>
      <c r="E3" s="208" t="s">
        <v>59</v>
      </c>
      <c r="F3" s="208"/>
      <c r="G3" s="208"/>
      <c r="H3" s="208" t="s">
        <v>60</v>
      </c>
      <c r="I3" s="208"/>
      <c r="J3" s="208"/>
      <c r="K3" s="208" t="s">
        <v>61</v>
      </c>
      <c r="L3" s="208"/>
      <c r="M3" s="208"/>
      <c r="N3" s="208" t="s">
        <v>62</v>
      </c>
      <c r="O3" s="208"/>
      <c r="P3" s="208"/>
      <c r="Q3" s="77" t="s">
        <v>65</v>
      </c>
      <c r="R3" s="77" t="s">
        <v>120</v>
      </c>
      <c r="S3" s="210"/>
      <c r="T3" s="210"/>
      <c r="U3" s="210"/>
      <c r="V3" s="14"/>
      <c r="W3" s="14"/>
      <c r="X3" s="15"/>
      <c r="Y3" s="15"/>
      <c r="Z3" s="15"/>
    </row>
    <row r="4" spans="1:26" ht="45.75" customHeight="1">
      <c r="A4" s="22"/>
      <c r="B4" s="22"/>
      <c r="C4" s="22"/>
      <c r="D4" s="22"/>
      <c r="E4" s="175" t="s">
        <v>58</v>
      </c>
      <c r="F4" s="175"/>
      <c r="G4" s="179" t="s">
        <v>120</v>
      </c>
      <c r="H4" s="175" t="s">
        <v>58</v>
      </c>
      <c r="I4" s="175"/>
      <c r="J4" s="179" t="s">
        <v>120</v>
      </c>
      <c r="K4" s="175" t="s">
        <v>58</v>
      </c>
      <c r="L4" s="175"/>
      <c r="M4" s="179" t="s">
        <v>120</v>
      </c>
      <c r="N4" s="175" t="s">
        <v>58</v>
      </c>
      <c r="O4" s="175"/>
      <c r="P4" s="209" t="s">
        <v>120</v>
      </c>
      <c r="Q4" s="22"/>
      <c r="R4" s="22"/>
      <c r="S4" s="22"/>
      <c r="T4" s="22"/>
      <c r="U4" s="22"/>
      <c r="V4" s="14"/>
      <c r="W4" s="14"/>
      <c r="X4" s="15"/>
      <c r="Y4" s="15"/>
      <c r="Z4" s="15"/>
    </row>
    <row r="5" spans="1:26" ht="45.75" customHeight="1">
      <c r="A5" s="22"/>
      <c r="B5" s="22"/>
      <c r="C5" s="22"/>
      <c r="D5" s="27"/>
      <c r="E5" s="22" t="s">
        <v>63</v>
      </c>
      <c r="F5" s="22" t="s">
        <v>64</v>
      </c>
      <c r="G5" s="180"/>
      <c r="H5" s="22" t="s">
        <v>63</v>
      </c>
      <c r="I5" s="22" t="s">
        <v>64</v>
      </c>
      <c r="J5" s="180"/>
      <c r="K5" s="22" t="s">
        <v>63</v>
      </c>
      <c r="L5" s="22" t="s">
        <v>64</v>
      </c>
      <c r="M5" s="180"/>
      <c r="N5" s="22" t="s">
        <v>63</v>
      </c>
      <c r="O5" s="22" t="s">
        <v>64</v>
      </c>
      <c r="P5" s="210"/>
      <c r="Q5" s="22"/>
      <c r="R5" s="22"/>
      <c r="S5" s="22"/>
      <c r="T5" s="22"/>
      <c r="U5" s="22"/>
      <c r="V5" s="14"/>
      <c r="W5" s="14"/>
      <c r="X5" s="15"/>
      <c r="Y5" s="15"/>
      <c r="Z5" s="15"/>
    </row>
    <row r="6" spans="1:26" ht="15.75">
      <c r="A6" s="22">
        <v>1</v>
      </c>
      <c r="B6" s="22">
        <v>2</v>
      </c>
      <c r="C6" s="22">
        <v>3</v>
      </c>
      <c r="D6" s="22">
        <v>4</v>
      </c>
      <c r="E6" s="22">
        <v>5</v>
      </c>
      <c r="F6" s="22">
        <v>6</v>
      </c>
      <c r="G6" s="22">
        <v>7</v>
      </c>
      <c r="H6" s="22">
        <v>8</v>
      </c>
      <c r="I6" s="22">
        <v>9</v>
      </c>
      <c r="J6" s="22">
        <v>10</v>
      </c>
      <c r="K6" s="22">
        <v>11</v>
      </c>
      <c r="L6" s="22">
        <v>12</v>
      </c>
      <c r="M6" s="22">
        <v>13</v>
      </c>
      <c r="N6" s="22">
        <v>14</v>
      </c>
      <c r="O6" s="22">
        <v>15</v>
      </c>
      <c r="P6" s="22">
        <v>16</v>
      </c>
      <c r="Q6" s="22">
        <v>17</v>
      </c>
      <c r="R6" s="22">
        <v>18</v>
      </c>
      <c r="S6" s="22">
        <v>19</v>
      </c>
      <c r="T6" s="22">
        <v>20</v>
      </c>
      <c r="U6" s="22">
        <v>21</v>
      </c>
      <c r="V6" s="16"/>
      <c r="W6" s="16"/>
    </row>
    <row r="7" spans="1:26" ht="15.75">
      <c r="A7" s="21"/>
      <c r="B7" s="21"/>
      <c r="C7" s="21"/>
      <c r="D7" s="21"/>
      <c r="E7" s="28"/>
      <c r="F7" s="28"/>
      <c r="G7" s="29"/>
      <c r="H7" s="28"/>
      <c r="I7" s="28"/>
      <c r="J7" s="29"/>
      <c r="K7" s="28"/>
      <c r="L7" s="28"/>
      <c r="M7" s="29"/>
      <c r="N7" s="28"/>
      <c r="O7" s="30"/>
      <c r="P7" s="31"/>
      <c r="Q7" s="30"/>
      <c r="R7" s="31"/>
      <c r="S7" s="31"/>
      <c r="T7" s="32"/>
      <c r="U7" s="32"/>
      <c r="V7" s="16"/>
      <c r="W7" s="16"/>
    </row>
    <row r="8" spans="1:26" ht="18.75">
      <c r="A8" s="17"/>
      <c r="B8" s="17"/>
      <c r="C8" s="17"/>
      <c r="D8" s="17"/>
      <c r="E8" s="17"/>
      <c r="F8" s="17"/>
      <c r="G8" s="17"/>
      <c r="H8" s="17"/>
      <c r="I8" s="17"/>
      <c r="J8" s="17"/>
      <c r="K8" s="17"/>
      <c r="L8" s="17"/>
      <c r="M8" s="17"/>
      <c r="N8" s="17"/>
    </row>
    <row r="9" spans="1:26" ht="42.75" customHeight="1">
      <c r="A9" s="17"/>
      <c r="B9" s="205" t="s">
        <v>108</v>
      </c>
      <c r="C9" s="205"/>
      <c r="D9" s="205"/>
      <c r="E9" s="205"/>
      <c r="F9" s="205"/>
      <c r="G9" s="205"/>
      <c r="H9" s="205"/>
      <c r="I9" s="205"/>
      <c r="J9" s="205"/>
      <c r="K9" s="205"/>
      <c r="L9" s="205"/>
      <c r="M9" s="205"/>
      <c r="N9" s="205"/>
      <c r="O9" s="205"/>
      <c r="P9" s="205"/>
      <c r="Q9" s="205"/>
      <c r="R9" s="205"/>
      <c r="S9" s="205"/>
      <c r="T9" s="205"/>
    </row>
    <row r="10" spans="1:26" ht="18.75">
      <c r="A10" s="17"/>
      <c r="B10" s="17"/>
      <c r="C10" s="17"/>
      <c r="D10" s="17"/>
      <c r="E10" s="17"/>
      <c r="F10" s="17"/>
      <c r="G10" s="17"/>
      <c r="H10" s="17"/>
      <c r="I10" s="17"/>
      <c r="J10" s="17"/>
      <c r="K10" s="17"/>
      <c r="L10" s="17"/>
      <c r="M10" s="17"/>
      <c r="N10" s="17"/>
    </row>
    <row r="11" spans="1:26" ht="18.75">
      <c r="A11" s="17"/>
      <c r="B11" s="17"/>
      <c r="C11" s="17"/>
      <c r="D11" s="17"/>
      <c r="E11" s="17"/>
      <c r="F11" s="17"/>
      <c r="G11" s="17"/>
      <c r="H11" s="17"/>
      <c r="I11" s="17"/>
      <c r="J11" s="17"/>
      <c r="K11" s="17"/>
      <c r="L11" s="17"/>
      <c r="M11" s="17"/>
      <c r="N11" s="17"/>
    </row>
    <row r="12" spans="1:26" ht="18.75">
      <c r="A12" s="17"/>
      <c r="B12" s="17"/>
      <c r="C12" s="17"/>
      <c r="D12" s="17"/>
      <c r="E12" s="17"/>
      <c r="F12" s="17"/>
      <c r="G12" s="17"/>
      <c r="H12" s="17"/>
      <c r="I12" s="17"/>
      <c r="J12" s="17"/>
      <c r="K12" s="17"/>
      <c r="L12" s="17"/>
      <c r="M12" s="17"/>
      <c r="N12" s="17"/>
    </row>
    <row r="13" spans="1:26" ht="18.75">
      <c r="A13" s="17"/>
      <c r="B13" s="17"/>
      <c r="C13" s="17"/>
      <c r="D13" s="17"/>
      <c r="E13" s="17"/>
      <c r="F13" s="17"/>
      <c r="G13" s="17"/>
      <c r="H13" s="17"/>
      <c r="I13" s="17"/>
      <c r="J13" s="17"/>
      <c r="K13" s="17"/>
      <c r="L13" s="17"/>
      <c r="M13" s="17"/>
      <c r="N13" s="17"/>
    </row>
    <row r="14" spans="1:26" ht="18.75">
      <c r="A14" s="17"/>
      <c r="B14" s="17"/>
      <c r="C14" s="17"/>
      <c r="D14" s="17"/>
      <c r="E14" s="17"/>
      <c r="F14" s="17"/>
      <c r="G14" s="17"/>
      <c r="H14" s="17"/>
      <c r="I14" s="17"/>
      <c r="J14" s="17"/>
      <c r="K14" s="17"/>
      <c r="L14" s="17"/>
      <c r="M14" s="17"/>
      <c r="N14" s="17"/>
    </row>
    <row r="15" spans="1:26" ht="18.75">
      <c r="A15" s="17"/>
      <c r="B15" s="17"/>
      <c r="C15" s="17"/>
      <c r="D15" s="17"/>
      <c r="E15" s="17"/>
      <c r="F15" s="17"/>
      <c r="G15" s="17"/>
      <c r="H15" s="17"/>
      <c r="I15" s="17"/>
      <c r="J15" s="17"/>
      <c r="K15" s="17"/>
      <c r="L15" s="17"/>
      <c r="M15" s="17"/>
      <c r="N15" s="17"/>
    </row>
    <row r="16" spans="1:26" ht="18.75">
      <c r="A16" s="17"/>
      <c r="B16" s="17"/>
      <c r="C16" s="17"/>
      <c r="D16" s="17"/>
      <c r="E16" s="17"/>
      <c r="F16" s="17"/>
      <c r="G16" s="17"/>
      <c r="H16" s="17"/>
      <c r="I16" s="17"/>
      <c r="J16" s="17"/>
      <c r="K16" s="17"/>
      <c r="L16" s="17"/>
      <c r="M16" s="17"/>
      <c r="N16" s="17"/>
    </row>
    <row r="17" spans="1:14" ht="18.75">
      <c r="A17" s="17"/>
      <c r="B17" s="17"/>
      <c r="C17" s="17"/>
      <c r="D17" s="17"/>
      <c r="E17" s="17"/>
      <c r="F17" s="17"/>
      <c r="G17" s="17"/>
      <c r="H17" s="17"/>
      <c r="I17" s="17"/>
      <c r="J17" s="17"/>
      <c r="K17" s="17"/>
      <c r="L17" s="17"/>
      <c r="M17" s="17"/>
      <c r="N17" s="17"/>
    </row>
    <row r="18" spans="1:14" ht="18.75">
      <c r="A18" s="17"/>
      <c r="B18" s="17"/>
      <c r="C18" s="17"/>
      <c r="D18" s="17"/>
      <c r="E18" s="17"/>
      <c r="F18" s="17"/>
      <c r="G18" s="17"/>
      <c r="H18" s="17"/>
      <c r="I18" s="17"/>
      <c r="J18" s="17"/>
      <c r="K18" s="17"/>
      <c r="L18" s="17"/>
      <c r="M18" s="17"/>
      <c r="N18" s="17"/>
    </row>
    <row r="19" spans="1:14" ht="18.75">
      <c r="A19" s="17"/>
      <c r="B19" s="17"/>
      <c r="C19" s="17"/>
      <c r="D19" s="17"/>
      <c r="E19" s="17"/>
      <c r="F19" s="17"/>
      <c r="G19" s="17"/>
      <c r="H19" s="17"/>
      <c r="I19" s="17"/>
      <c r="J19" s="17"/>
      <c r="K19" s="17"/>
      <c r="L19" s="17"/>
      <c r="M19" s="17"/>
      <c r="N19" s="17"/>
    </row>
    <row r="20" spans="1:14" ht="18.75">
      <c r="A20" s="17"/>
      <c r="B20" s="17"/>
      <c r="C20" s="17"/>
      <c r="D20" s="17"/>
      <c r="E20" s="17"/>
      <c r="F20" s="17"/>
      <c r="G20" s="17"/>
      <c r="H20" s="17"/>
      <c r="I20" s="17"/>
      <c r="J20" s="17"/>
      <c r="K20" s="17"/>
      <c r="L20" s="17"/>
      <c r="M20" s="17"/>
      <c r="N20" s="17"/>
    </row>
    <row r="21" spans="1:14" ht="18.75">
      <c r="A21" s="17"/>
      <c r="B21" s="17"/>
      <c r="C21" s="17"/>
      <c r="D21" s="17"/>
      <c r="E21" s="17"/>
      <c r="F21" s="17"/>
      <c r="G21" s="17"/>
      <c r="H21" s="17"/>
      <c r="I21" s="17"/>
      <c r="J21" s="17"/>
      <c r="K21" s="17"/>
      <c r="L21" s="17"/>
      <c r="M21" s="17"/>
      <c r="N21" s="17"/>
    </row>
    <row r="22" spans="1:14" ht="18.75">
      <c r="A22" s="17"/>
      <c r="B22" s="17"/>
      <c r="C22" s="17"/>
      <c r="D22" s="17"/>
      <c r="E22" s="17"/>
      <c r="F22" s="17"/>
      <c r="G22" s="17"/>
      <c r="H22" s="17"/>
      <c r="I22" s="17"/>
      <c r="J22" s="17"/>
      <c r="K22" s="17"/>
      <c r="L22" s="17"/>
      <c r="M22" s="17"/>
      <c r="N22" s="17"/>
    </row>
    <row r="23" spans="1:14" ht="18.75">
      <c r="A23" s="17"/>
      <c r="B23" s="17"/>
      <c r="C23" s="17"/>
      <c r="D23" s="17"/>
      <c r="E23" s="17"/>
      <c r="F23" s="17"/>
      <c r="G23" s="17"/>
      <c r="H23" s="17"/>
      <c r="I23" s="17"/>
      <c r="J23" s="17"/>
      <c r="K23" s="17"/>
      <c r="L23" s="17"/>
      <c r="M23" s="17"/>
      <c r="N23" s="17"/>
    </row>
    <row r="24" spans="1:14" ht="18.75">
      <c r="A24" s="17"/>
      <c r="B24" s="17"/>
      <c r="C24" s="17"/>
      <c r="D24" s="17"/>
      <c r="E24" s="17"/>
      <c r="F24" s="17"/>
      <c r="G24" s="17"/>
      <c r="H24" s="17"/>
      <c r="I24" s="17"/>
      <c r="J24" s="17"/>
      <c r="K24" s="17"/>
      <c r="L24" s="17"/>
      <c r="M24" s="17"/>
      <c r="N24" s="17"/>
    </row>
    <row r="25" spans="1:14" ht="18.75">
      <c r="A25" s="17"/>
      <c r="B25" s="17"/>
      <c r="C25" s="17"/>
      <c r="D25" s="17"/>
      <c r="E25" s="17"/>
      <c r="F25" s="17"/>
      <c r="G25" s="17"/>
      <c r="H25" s="17"/>
      <c r="I25" s="17"/>
      <c r="J25" s="17"/>
      <c r="K25" s="17"/>
      <c r="L25" s="17"/>
      <c r="M25" s="17"/>
      <c r="N25" s="17"/>
    </row>
    <row r="26" spans="1:14">
      <c r="A26" s="18"/>
      <c r="B26" s="18"/>
      <c r="C26" s="18"/>
      <c r="D26" s="18"/>
      <c r="E26" s="18"/>
      <c r="F26" s="18"/>
      <c r="G26" s="18"/>
      <c r="H26" s="18"/>
      <c r="I26" s="18"/>
      <c r="J26" s="18"/>
      <c r="K26" s="18"/>
      <c r="L26" s="18"/>
      <c r="M26" s="18"/>
      <c r="N26" s="18"/>
    </row>
  </sheetData>
  <mergeCells count="23">
    <mergeCell ref="A1:U1"/>
    <mergeCell ref="T2:T3"/>
    <mergeCell ref="E4:F4"/>
    <mergeCell ref="E3:G3"/>
    <mergeCell ref="U2:U3"/>
    <mergeCell ref="D2:D3"/>
    <mergeCell ref="H4:I4"/>
    <mergeCell ref="E2:P2"/>
    <mergeCell ref="A2:A3"/>
    <mergeCell ref="B2:B3"/>
    <mergeCell ref="M4:M5"/>
    <mergeCell ref="P4:P5"/>
    <mergeCell ref="B9:T9"/>
    <mergeCell ref="Q2:R2"/>
    <mergeCell ref="K3:M3"/>
    <mergeCell ref="K4:L4"/>
    <mergeCell ref="N3:P3"/>
    <mergeCell ref="N4:O4"/>
    <mergeCell ref="C2:C3"/>
    <mergeCell ref="H3:J3"/>
    <mergeCell ref="G4:G5"/>
    <mergeCell ref="J4:J5"/>
    <mergeCell ref="S2:S3"/>
  </mergeCells>
  <phoneticPr fontId="3" type="noConversion"/>
  <printOptions horizontalCentered="1"/>
  <pageMargins left="0.35433070866141703" right="0.35433070866141703" top="0.5" bottom="0.43" header="0.41" footer="0.3"/>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dimension ref="B5:B13"/>
  <sheetViews>
    <sheetView workbookViewId="0">
      <selection activeCell="B5" sqref="B5:B13"/>
    </sheetView>
  </sheetViews>
  <sheetFormatPr defaultRowHeight="15"/>
  <sheetData>
    <row r="5" spans="2:2">
      <c r="B5">
        <v>2</v>
      </c>
    </row>
    <row r="6" spans="2:2">
      <c r="B6">
        <v>3.35</v>
      </c>
    </row>
    <row r="7" spans="2:2">
      <c r="B7">
        <v>15.5</v>
      </c>
    </row>
    <row r="8" spans="2:2">
      <c r="B8">
        <v>0</v>
      </c>
    </row>
    <row r="9" spans="2:2">
      <c r="B9">
        <v>1.23</v>
      </c>
    </row>
    <row r="10" spans="2:2">
      <c r="B10">
        <v>1</v>
      </c>
    </row>
    <row r="11" spans="2:2">
      <c r="B11">
        <v>1.9</v>
      </c>
    </row>
    <row r="12" spans="2:2">
      <c r="B12">
        <v>3</v>
      </c>
    </row>
    <row r="13" spans="2:2">
      <c r="B13">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6.1</vt:lpstr>
      <vt:lpstr>6.2</vt:lpstr>
      <vt:lpstr>6.3</vt:lpstr>
      <vt:lpstr>6.4</vt:lpstr>
      <vt:lpstr>6.5</vt:lpstr>
      <vt:lpstr>6.5b</vt:lpstr>
      <vt:lpstr>6.5C</vt:lpstr>
      <vt:lpstr>6.5D</vt:lpstr>
      <vt:lpstr>6.5E</vt:lpstr>
      <vt:lpstr>6.5F</vt:lpstr>
      <vt:lpstr>6.5G</vt:lpstr>
      <vt:lpstr>6.5H</vt:lpstr>
      <vt:lpstr>6.5I</vt:lpstr>
      <vt:lpstr>6.6</vt:lpstr>
      <vt:lpstr>6.7</vt:lpstr>
      <vt:lpstr>Sheet1</vt:lpstr>
      <vt:lpstr>'6.2'!Print_Area</vt:lpstr>
      <vt:lpstr>'6.5D'!Print_Titles</vt:lpstr>
      <vt:lpstr>'6.5H'!Print_Titles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HCL</dc:creator>
  <cp:lastModifiedBy>skt</cp:lastModifiedBy>
  <cp:lastPrinted>2016-02-17T21:03:38Z</cp:lastPrinted>
  <dcterms:created xsi:type="dcterms:W3CDTF">2012-06-13T08:02:11Z</dcterms:created>
  <dcterms:modified xsi:type="dcterms:W3CDTF">2016-02-20T06:24:15Z</dcterms:modified>
</cp:coreProperties>
</file>